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MR\Downloads\"/>
    </mc:Choice>
  </mc:AlternateContent>
  <xr:revisionPtr revIDLastSave="0" documentId="10_ncr:8100000_{11D33AF8-5E53-4960-B492-30D2406CAB35}" xr6:coauthVersionLast="32" xr6:coauthVersionMax="32" xr10:uidLastSave="{00000000-0000-0000-0000-000000000000}"/>
  <bookViews>
    <workbookView xWindow="0" yWindow="0" windowWidth="20490" windowHeight="7695" xr2:uid="{00000000-000D-0000-FFFF-FFFF00000000}"/>
  </bookViews>
  <sheets>
    <sheet name="Plan4" sheetId="5" r:id="rId1"/>
  </sheets>
  <calcPr calcId="162913"/>
</workbook>
</file>

<file path=xl/calcChain.xml><?xml version="1.0" encoding="utf-8"?>
<calcChain xmlns="http://schemas.openxmlformats.org/spreadsheetml/2006/main">
  <c r="C311" i="5" l="1"/>
  <c r="C304" i="5"/>
  <c r="C274" i="5" l="1"/>
  <c r="C310" i="5" s="1"/>
  <c r="C246" i="5" l="1"/>
  <c r="C309" i="5" s="1"/>
  <c r="C226" i="5"/>
  <c r="C308" i="5" s="1"/>
  <c r="C205" i="5"/>
  <c r="C307" i="5" s="1"/>
  <c r="C188" i="5"/>
  <c r="C306" i="5" s="1"/>
  <c r="C154" i="5"/>
  <c r="C305" i="5" s="1"/>
  <c r="C99" i="5"/>
  <c r="C303" i="5" s="1"/>
  <c r="C72" i="5"/>
  <c r="C302" i="5" s="1"/>
  <c r="C47" i="5"/>
  <c r="C301" i="5" s="1"/>
  <c r="C26" i="5"/>
  <c r="C300" i="5" s="1"/>
  <c r="C312" i="5" l="1"/>
</calcChain>
</file>

<file path=xl/sharedStrings.xml><?xml version="1.0" encoding="utf-8"?>
<sst xmlns="http://schemas.openxmlformats.org/spreadsheetml/2006/main" count="546" uniqueCount="192">
  <si>
    <t>APOGEU CENTER COML. E PROD. HOSP. E MEDI</t>
  </si>
  <si>
    <t xml:space="preserve">J H R DE CASTRO NETO - ME </t>
  </si>
  <si>
    <t>A D MEDICAMENTOS LTDA ME</t>
  </si>
  <si>
    <t xml:space="preserve">ESPERANCA NORDESTE LTDA </t>
  </si>
  <si>
    <t>COMERCIAL ELETRICA PJ LTDA</t>
  </si>
  <si>
    <t>DELTRONIX EQUIPAMENTOS LTDA</t>
  </si>
  <si>
    <t>SMART MEDICAL PROD. MED. HOSP. LTDA</t>
  </si>
  <si>
    <t xml:space="preserve">REGO &amp; BARROS DISTRIBUIDORA DE GAS LTDA </t>
  </si>
  <si>
    <t>IRLA RODRIGUES DA SILVA ME</t>
  </si>
  <si>
    <t>LAPAROMED MÉDICA CIRURGICA EIRELLI-ME</t>
  </si>
  <si>
    <t>DROGAFONTE LTDA</t>
  </si>
  <si>
    <t>A CAMPOS COMERCIO DE ALIMENTOS</t>
  </si>
  <si>
    <t>TRIAGIL LTDA</t>
  </si>
  <si>
    <t>ANDRE DO N ARAUJO KITANDA ME</t>
  </si>
  <si>
    <t>PERFIL SUPRIMENTOS INDUSTRIAIS LTDA-ME</t>
  </si>
  <si>
    <t>SHIMADZU DO BRASIL COMERCIO LTDA</t>
  </si>
  <si>
    <t>SIX DISTRIBUIDORA HOSPITALAR LTDA</t>
  </si>
  <si>
    <t>MOV SUPRIMENTOS LTDA ME</t>
  </si>
  <si>
    <t>JACY ALESSANDRO DIAS SILVA ME</t>
  </si>
  <si>
    <t xml:space="preserve">J DE LIMA SERIGRAFIA ME </t>
  </si>
  <si>
    <t>LIGHTINGLED MATERIAL ELETRICO LTDA-EPP</t>
  </si>
  <si>
    <t>PERNAMBUCO DISTRIBUIDORA ATACADISTA</t>
  </si>
  <si>
    <t>CASA DO LABORATORIO LTDA</t>
  </si>
  <si>
    <t>MEDEIROS CUNHA - ME</t>
  </si>
  <si>
    <t>EDNA PEREIRA DE ASSIS</t>
  </si>
  <si>
    <t>MAUES LOBATO COM. E REP. LTDA</t>
  </si>
  <si>
    <t>LUCAS LIRA DA SILVA</t>
  </si>
  <si>
    <t>COMERCIAL DE TRANSFORMADORES LTDA - EPP</t>
  </si>
  <si>
    <t>JR AGROPECUARIA LTDA</t>
  </si>
  <si>
    <t>SPRINGER CARRIER LTDA</t>
  </si>
  <si>
    <t>Total Geral</t>
  </si>
  <si>
    <t>Total</t>
  </si>
  <si>
    <t>Portal da Transparência</t>
  </si>
  <si>
    <t>UPAE Belo Jardim</t>
  </si>
  <si>
    <t>Fornecedor</t>
  </si>
  <si>
    <t>CNPJ</t>
  </si>
  <si>
    <t>Resumo Geral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</si>
  <si>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</si>
  <si>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</si>
  <si>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</si>
  <si>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</si>
  <si>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</si>
  <si>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</si>
  <si>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</si>
  <si>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</si>
  <si>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</si>
  <si>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</si>
  <si>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</si>
  <si>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</si>
  <si>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Entradas: Dezembro de 2017</t>
  </si>
  <si>
    <t>Entradas: Novembro de 2017</t>
  </si>
  <si>
    <t>Entradas: Outubro de 2017</t>
  </si>
  <si>
    <t>Entradas: Setembro 2017</t>
  </si>
  <si>
    <t>Entradas: Agosto de 2017</t>
  </si>
  <si>
    <t>Entradas: Julho de 2017</t>
  </si>
  <si>
    <t>Entradas: Junho de 2017</t>
  </si>
  <si>
    <t>Entradas: Maio de 2017</t>
  </si>
  <si>
    <t>Entradas: Abril de 2017</t>
  </si>
  <si>
    <t>Entradas: Março de 2017</t>
  </si>
  <si>
    <t>Entradas: Fevereiro de 2017</t>
  </si>
  <si>
    <t>Entradas: Janeiro de 2017</t>
  </si>
  <si>
    <t>JOAO DINIS ABRANTES VAZ - EPP</t>
  </si>
  <si>
    <t>08.104.986/0001-51</t>
  </si>
  <si>
    <t>02.911.193/0001-68</t>
  </si>
  <si>
    <t>56.014.475/0001-91</t>
  </si>
  <si>
    <t>57.158.057/0007-26</t>
  </si>
  <si>
    <t>22.437.376/0001-09</t>
  </si>
  <si>
    <t>MIRANDA &amp; TORRES - DENTAL ARCOVERDE</t>
  </si>
  <si>
    <t>11.220.192/0001-68</t>
  </si>
  <si>
    <t>07.578.965/0001-05</t>
  </si>
  <si>
    <t>DIGITAL TECNOLOGIA &amp; TELECOMUNICAÇÕES LTDA</t>
  </si>
  <si>
    <t>03.666.136/0001-23</t>
  </si>
  <si>
    <t>MARIA GORETTE DO NASCIMENTO SILVA-FARMA FACIL</t>
  </si>
  <si>
    <t>11.750.616/0020-69</t>
  </si>
  <si>
    <t>21.346.776/0001-38</t>
  </si>
  <si>
    <t>07.437.271/0001-58</t>
  </si>
  <si>
    <t>10.779.833/0001-56</t>
  </si>
  <si>
    <t>MEDICAL MERCANTIL DE APARELHAGEM MEDICA LTDA</t>
  </si>
  <si>
    <t>OLYMPUS OPTICAL DO BRASIL LTDA</t>
  </si>
  <si>
    <t>04.937.243/0001-01</t>
  </si>
  <si>
    <t>ORIGINAL SUPRIMENTOS E EQUIPAMENTOS LTDA</t>
  </si>
  <si>
    <t>24.425.720/0001-67</t>
  </si>
  <si>
    <t>PHARMAMED COM DE PROD MED HOSP LTDA</t>
  </si>
  <si>
    <t>12.271.596/0001-43</t>
  </si>
  <si>
    <t>13.203.356/0001-74</t>
  </si>
  <si>
    <t xml:space="preserve">OIAPOK IND E COM DE MÓVEIS E PROD ERGONOMICOS-EIRELI </t>
  </si>
  <si>
    <t>21.145.596/0001-98</t>
  </si>
  <si>
    <t>08.595.202/0001-35</t>
  </si>
  <si>
    <t>ULTRAMEGA DISTRIBUIDORA HOSPITALAR LTDA - EPP</t>
  </si>
  <si>
    <t>21.596.736/0001-44</t>
  </si>
  <si>
    <t>17.983.810/0001-08</t>
  </si>
  <si>
    <t>08.778.201/0001-26</t>
  </si>
  <si>
    <t>IPSEP INFORMATICA E ESCRITORIO LTDA</t>
  </si>
  <si>
    <t>11.648.676/0001-02</t>
  </si>
  <si>
    <t>09.581.782/0001-74</t>
  </si>
  <si>
    <t>MAX FILMES COMERCIO LTDA</t>
  </si>
  <si>
    <t>03.307.478/0001-57</t>
  </si>
  <si>
    <t>MAX LIMPEZA LTDA</t>
  </si>
  <si>
    <t>08.848.709/0001-53</t>
  </si>
  <si>
    <t>C2C COMÉRCIO DE DESCARTÁVEIS E UTENCÍLIOS EIRELI-NORTE MAGAZINE</t>
  </si>
  <si>
    <t>24.112.079/0001-00</t>
  </si>
  <si>
    <t>NUTRINE CORMECIO DE PRODUTOS ALIMENTICIOS LTDA</t>
  </si>
  <si>
    <t>11.030.605/0001-41</t>
  </si>
  <si>
    <t>04.390.483/0001-39</t>
  </si>
  <si>
    <t>18.132.975/0001-39</t>
  </si>
  <si>
    <t>12.007.481/0001-46</t>
  </si>
  <si>
    <t>58.752.460/0004-07</t>
  </si>
  <si>
    <t>21.381.761/0001-00</t>
  </si>
  <si>
    <t>MARIA DAS GRAÇAS CASSEMIRO DE BARROS - UTIL DESCARTAVEIS</t>
  </si>
  <si>
    <t>17.532.577/0001-47</t>
  </si>
  <si>
    <t>ALACER BIOMEDICA IND. ELETRONICA LTDA</t>
  </si>
  <si>
    <t>04.192.554/0001-99</t>
  </si>
  <si>
    <t xml:space="preserve">N B SAMPAIO - CAMELLIAS </t>
  </si>
  <si>
    <t>04.660.516/0001-13</t>
  </si>
  <si>
    <t>26.063.336/0001-97</t>
  </si>
  <si>
    <t>D'LIMPEZA DISTRIBUIDORA EIRELI</t>
  </si>
  <si>
    <t>DPROSMED - DISTRIBUIDORA DE PRODUTOS MEDICO-HOSPITALARES LTDA</t>
  </si>
  <si>
    <t>11.449.180/0001-00</t>
  </si>
  <si>
    <t>IBF INDUSTRIA BRASILEIRA DE FILMES S/A</t>
  </si>
  <si>
    <t>33.255.787/0013-25</t>
  </si>
  <si>
    <t>MB COMERCIAL LTDA - IDENTIFICK/GLOBO AUTOMAÇÃO</t>
  </si>
  <si>
    <t>07.295.266/0001-58</t>
  </si>
  <si>
    <t>ARISTEU JOSINO DE MACENA &amp; CIA LTDA - PERFECTTO FORROS</t>
  </si>
  <si>
    <t>20.034.368/0001-88</t>
  </si>
  <si>
    <t>KARLA ISA BEZERRA - ACESSO EQUIPAMENTOS DE SEGURANÇA INDUSTR</t>
  </si>
  <si>
    <t>12.936.474/0001-29</t>
  </si>
  <si>
    <t>MARIZE PEIXOTO SILVA - BAZAR PAULISTA</t>
  </si>
  <si>
    <t>01.785.301/0001-30</t>
  </si>
  <si>
    <t>10.869.773/0001-62</t>
  </si>
  <si>
    <t>14.379.649/0001-70</t>
  </si>
  <si>
    <t>04.962.301/0001-57</t>
  </si>
  <si>
    <t>DROGARIA QUATRO CANTOS LTDA - EPP</t>
  </si>
  <si>
    <t>11.012.952/0001-41</t>
  </si>
  <si>
    <t>FARMACIA GLOBO LTDA</t>
  </si>
  <si>
    <t>11.025.459/0003-28</t>
  </si>
  <si>
    <t>10.175.553/0001-39</t>
  </si>
  <si>
    <t>09.347.566/0001-69</t>
  </si>
  <si>
    <t>01.572.011/0001-09</t>
  </si>
  <si>
    <t>MARCELA EVANGELISTA DE OLIVEIRA - M&amp;M DISTRIBUIDORA</t>
  </si>
  <si>
    <t>10.634.361/0001-43</t>
  </si>
  <si>
    <t>11.555.207/0001-49</t>
  </si>
  <si>
    <t>02.155.469/0001-25</t>
  </si>
  <si>
    <t>A FREITAS DE OLIVEIRA PESSOA DE ANDRADE GRAFICA EIRELI</t>
  </si>
  <si>
    <t>11.345.668/0001-97</t>
  </si>
  <si>
    <t>09.552.738/0001-36</t>
  </si>
  <si>
    <t>DECALPLAST IND. &amp; COM. LTDA-ME</t>
  </si>
  <si>
    <t>NE REGIONAL COMERCIO E DISTRIB EIRELI - EXATA ATACADO</t>
  </si>
  <si>
    <t>20.543.821/0001-81</t>
  </si>
  <si>
    <t xml:space="preserve">ARCANJO MIGUEL FARMACIA DE HOMEOTERAPIA </t>
  </si>
  <si>
    <t>17.333.378/0001-00</t>
  </si>
  <si>
    <t xml:space="preserve">OLIVEIRA E CINTRA LTDA - FARMÁCIA POPULAR </t>
  </si>
  <si>
    <t>02.164.865/0001-19</t>
  </si>
  <si>
    <t>SERVICE COMERCIO DE MATERIAL DE SEGURANÇA LTDA - LOJÃO DO EPI</t>
  </si>
  <si>
    <t>07.676.809/0001-87</t>
  </si>
  <si>
    <t>09.007.162/0001-26</t>
  </si>
  <si>
    <t>NATAL DISTRIBUICAO E REVENDA EIRELI - ME</t>
  </si>
  <si>
    <t>21.117.496/0002-39</t>
  </si>
  <si>
    <t>RENASCER MERCANTIL FERRAGISTA LTDA</t>
  </si>
  <si>
    <t>07.264.693/0001-79</t>
  </si>
  <si>
    <t>DEPOSITO GERAL DE SUPRIMENTOS HOSP LTDA</t>
  </si>
  <si>
    <t>06.224.321/0001-56</t>
  </si>
  <si>
    <t>FERNANDES EQUIPAMENTOS PARA FIOSIOTERAPIA LTDA - FISIO FERNANDES</t>
  </si>
  <si>
    <t>57.449.993/0001-09</t>
  </si>
  <si>
    <t>FORTPEL COMERCIO DE DESCARTAVEIS LTDA</t>
  </si>
  <si>
    <t>22.006.201/0001-39</t>
  </si>
  <si>
    <t xml:space="preserve">M P MATOS  COMERCIO E SERVIÇOS - GMS MEDICO HOSPITALAR </t>
  </si>
  <si>
    <t>26.917.766/0001-29</t>
  </si>
  <si>
    <t>UNIVERSO DAS PLACAS EIRELI</t>
  </si>
  <si>
    <t>70.245.865/0001-01</t>
  </si>
  <si>
    <t xml:space="preserve">JAE DESCARTAVEIS LTDA - ME </t>
  </si>
  <si>
    <t>11.620.528/0001-80</t>
  </si>
  <si>
    <t>08.118.432/0001-03</t>
  </si>
  <si>
    <t xml:space="preserve">THOMAS NEVES DE ARAUJO - IMPRESSO DIGITAL CMYK </t>
  </si>
  <si>
    <t>17.102.094/0001-02</t>
  </si>
  <si>
    <t>24.876.819/0001-85</t>
  </si>
  <si>
    <t>M DE FATIMA G E SILVA CONFECÇÕES - UNIFARDAS</t>
  </si>
  <si>
    <t>11.348.741/0001-84</t>
  </si>
  <si>
    <t>70.072.996/0001-26</t>
  </si>
  <si>
    <t>16.721.945/0001-32</t>
  </si>
  <si>
    <t xml:space="preserve">WHITE MARTINS GASES INDUSTRIAIS NE LTDA </t>
  </si>
  <si>
    <t>24.380.578/0020-41</t>
  </si>
  <si>
    <t>SEMED COMERCIO DE EQUIPAMENTOS HOSPITALARES EIRELI</t>
  </si>
  <si>
    <t>08.674.752/0001-40</t>
  </si>
  <si>
    <t>CIRURGICA MONTEBELLO LTDA</t>
  </si>
  <si>
    <t>07.177.638/0001-41</t>
  </si>
  <si>
    <t>J H COMPONENTES PARA ESQUADRIAS LTDA - MERCADO DO SERRALHEIRO</t>
  </si>
  <si>
    <t>21.082.142/0001-15</t>
  </si>
  <si>
    <t>OVERHALL SOLUÇOES EIRELI</t>
  </si>
  <si>
    <t>28.526.262/0001-03</t>
  </si>
  <si>
    <t>PORTUGAL MATERIAL DE ESCRITÓRIO INFORMÁTICA E LIMPEZA EIRELI</t>
  </si>
  <si>
    <t>10.948.651/0001-61</t>
  </si>
  <si>
    <t>ARIELY DE MEDEIROS CUNHA 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</si>
</sst>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5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Protection="1">
      <protection locked="0"/>
    </xf>
    <xf numFmtId="0" fontId="0" fillId="0" borderId="1" xfId="0" applyBorder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3" fontId="2" fillId="0" borderId="4" xfId="0" applyNumberFormat="1" applyFont="1" applyBorder="1"/>
    <xf numFmtId="0" fontId="2" fillId="0" borderId="1" xfId="0" applyFont="1" applyBorder="1"/>
    <xf numFmtId="3" fontId="2" fillId="0" borderId="1" xfId="0" applyNumberFormat="1" applyFont="1" applyBorder="1"/>
    <xf numFmtId="3" fontId="2" fillId="0" borderId="1" xfId="0" applyNumberFormat="1" applyFont="1" applyBorder="1" applyAlignment="1"/>
    <xf numFmtId="0" fontId="0" fillId="0" borderId="0" xfId="0" applyFont="1"/>
    <xf numFmtId="0" fontId="0" fillId="0" borderId="1" xfId="0" applyFont="1" applyBorder="1"/>
    <xf numFmtId="3" fontId="0" fillId="0" borderId="1" xfId="0" applyNumberFormat="1" applyFont="1" applyBorder="1"/>
    <xf numFmtId="3" fontId="0" fillId="0" borderId="1" xfId="0" applyNumberFormat="1" applyFont="1" applyBorder="1" applyAlignment="1"/>
    <xf numFmtId="0" fontId="0" fillId="3" borderId="0" xfId="0" applyFont="1" applyFill="1"/>
    <xf numFmtId="3" fontId="0" fillId="0" borderId="0" xfId="0" applyNumberFormat="1" applyFont="1"/>
    <xf numFmtId="0" fontId="0" fillId="0" borderId="0" xfId="0" applyFont="1" applyProtection="1">
      <protection locked="0"/>
    </xf>
    <xf numFmtId="0" fontId="3" fillId="4" borderId="6" xfId="0" applyFont="1" applyFill="1" applyBorder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6" xfId="0" applyBorder="1" applyProtection="1">
      <protection locked="0"/>
    </xf>
    <xf numFmtId="0" fontId="3" fillId="4" borderId="0" xfId="0" applyFont="1" applyFill="1" applyBorder="1" applyAlignment="1">
      <alignment horizontal="center" vertical="top"/>
    </xf>
    <xf numFmtId="0" fontId="0" fillId="0" borderId="7" xfId="0" applyBorder="1"/>
    <xf numFmtId="0" fontId="3" fillId="4" borderId="1" xfId="0" applyFont="1" applyFill="1" applyBorder="1" applyAlignment="1">
      <alignment horizontal="center" vertical="top"/>
    </xf>
    <xf numFmtId="0" fontId="4" fillId="0" borderId="0" xfId="0" applyFont="1"/>
    <xf numFmtId="0" fontId="0" fillId="3" borderId="1" xfId="0" applyFill="1" applyBorder="1" applyAlignment="1">
      <alignment horizontal="center"/>
    </xf>
    <xf numFmtId="0" fontId="4" fillId="0" borderId="6" xfId="0" applyFont="1" applyBorder="1"/>
    <xf numFmtId="0" fontId="0" fillId="0" borderId="6" xfId="0" applyBorder="1" applyAlignment="1" applyProtection="1">
      <alignment horizontal="center"/>
      <protection locked="0"/>
    </xf>
    <xf numFmtId="3" fontId="0" fillId="3" borderId="1" xfId="0" applyNumberFormat="1" applyFont="1" applyFill="1" applyBorder="1"/>
    <xf numFmtId="0" fontId="0" fillId="0" borderId="0" xfId="0" applyFill="1" applyProtection="1">
      <protection locked="0"/>
    </xf>
    <xf numFmtId="3" fontId="0" fillId="0" borderId="1" xfId="0" applyNumberFormat="1" applyFont="1" applyFill="1" applyBorder="1"/>
    <xf numFmtId="3" fontId="0" fillId="0" borderId="1" xfId="0" applyNumberFormat="1" applyFont="1" applyFill="1" applyBorder="1" applyAlignment="1"/>
    <xf numFmtId="0" fontId="2" fillId="3" borderId="0" xfId="0" applyFont="1" applyFill="1"/>
    <xf numFmtId="3" fontId="2" fillId="0" borderId="5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CC"/>
      <color rgb="FF99CC00"/>
      <color rgb="FF00CC00"/>
      <color rgb="FF00FFFF"/>
      <color rgb="FF6666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13"/>
  <sheetViews>
    <sheetView tabSelected="1" zoomScale="115" zoomScaleNormal="115" workbookViewId="0">
      <selection activeCell="A17" sqref="A17"/>
    </sheetView>
  </sheetViews>
  <sheetFormatPr defaultRowHeight="15" x14ac:dyDescent="0.25"/>
  <cols>
    <col min="1" max="1" width="66.7109375" bestFit="1" customWidth="1"/>
    <col min="2" max="2" width="23.7109375" customWidth="1"/>
  </cols>
  <sheetData>
    <row r="1" spans="1:3" x14ac:dyDescent="0.25">
      <c r="A1" s="10" t="s">
        <v>32</v>
      </c>
      <c r="B1" s="10"/>
      <c r="C1" s="10"/>
    </row>
    <row r="2" spans="1:3" x14ac:dyDescent="0.25">
      <c r="A2" s="10" t="s">
        <v>33</v>
      </c>
      <c r="B2" s="10"/>
      <c r="C2" s="10"/>
    </row>
    <row r="3" spans="1:3" x14ac:dyDescent="0.25">
      <c r="A3" s="10"/>
      <c r="B3" s="10"/>
      <c r="C3" s="10"/>
    </row>
    <row r="4" spans="1:3" x14ac:dyDescent="0.25">
      <c r="A4" s="3" t="s">
        <v>60</v>
      </c>
      <c r="B4" s="3"/>
      <c r="C4" s="10"/>
    </row>
    <row r="5" spans="1:3" x14ac:dyDescent="0.25">
      <c r="A5" s="10"/>
      <c r="B5" s="10"/>
      <c r="C5" s="10"/>
    </row>
    <row r="6" spans="1:3" x14ac:dyDescent="0.25">
      <c r="A6" s="4" t="s">
        <v>34</v>
      </c>
      <c r="B6" s="4" t="s">
        <v>35</v>
      </c>
      <c r="C6" s="4" t="s">
        <v>31</v>
      </c>
    </row>
    <row r="7" spans="1:3" x14ac:dyDescent="0.25">
      <c r="A7" s="11" t="s">
        <v>2</v>
      </c>
      <c r="B7" s="24" t="s">
        <v>66</v>
      </c>
      <c r="C7" s="37">
        <v>8.6999999999999993</v>
      </c>
    </row>
    <row r="8" spans="1:3" x14ac:dyDescent="0.25">
      <c r="A8" s="11" t="s">
        <v>0</v>
      </c>
      <c r="B8" s="18" t="s">
        <v>63</v>
      </c>
      <c r="C8" s="37">
        <v>561</v>
      </c>
    </row>
    <row r="9" spans="1:3" x14ac:dyDescent="0.25">
      <c r="A9" s="17" t="s">
        <v>61</v>
      </c>
      <c r="B9" s="18" t="s">
        <v>62</v>
      </c>
      <c r="C9" s="37">
        <v>3199</v>
      </c>
    </row>
    <row r="10" spans="1:3" x14ac:dyDescent="0.25">
      <c r="A10" s="11" t="s">
        <v>4</v>
      </c>
      <c r="B10" s="26" t="s">
        <v>65</v>
      </c>
      <c r="C10" s="37">
        <v>803.04</v>
      </c>
    </row>
    <row r="11" spans="1:3" x14ac:dyDescent="0.25">
      <c r="A11" s="11" t="s">
        <v>5</v>
      </c>
      <c r="B11" s="24" t="s">
        <v>64</v>
      </c>
      <c r="C11" s="37">
        <v>368.64</v>
      </c>
    </row>
    <row r="12" spans="1:3" x14ac:dyDescent="0.25">
      <c r="A12" s="25" t="s">
        <v>67</v>
      </c>
      <c r="B12" s="18" t="s">
        <v>68</v>
      </c>
      <c r="C12" s="37">
        <v>41.8</v>
      </c>
    </row>
    <row r="13" spans="1:3" x14ac:dyDescent="0.25">
      <c r="A13" s="11" t="s">
        <v>70</v>
      </c>
      <c r="B13" s="24" t="s">
        <v>69</v>
      </c>
      <c r="C13" s="37">
        <v>862.5</v>
      </c>
    </row>
    <row r="14" spans="1:3" x14ac:dyDescent="0.25">
      <c r="A14" s="11" t="s">
        <v>3</v>
      </c>
      <c r="B14" s="18" t="s">
        <v>71</v>
      </c>
      <c r="C14" s="37">
        <v>405</v>
      </c>
    </row>
    <row r="15" spans="1:3" x14ac:dyDescent="0.25">
      <c r="A15" s="11" t="s">
        <v>72</v>
      </c>
      <c r="B15" s="19" t="s">
        <v>73</v>
      </c>
      <c r="C15" s="37">
        <v>157.30000000000001</v>
      </c>
    </row>
    <row r="16" spans="1:3" x14ac:dyDescent="0.25">
      <c r="A16" s="11" t="s">
        <v>8</v>
      </c>
      <c r="B16" s="26" t="s">
        <v>74</v>
      </c>
      <c r="C16" s="37">
        <v>396</v>
      </c>
    </row>
    <row r="17" spans="1:5" x14ac:dyDescent="0.25">
      <c r="A17" s="11" t="s">
        <v>1</v>
      </c>
      <c r="B17" s="24" t="s">
        <v>75</v>
      </c>
      <c r="C17" s="37">
        <v>18</v>
      </c>
    </row>
    <row r="18" spans="1:5" x14ac:dyDescent="0.25">
      <c r="A18" s="11" t="s">
        <v>77</v>
      </c>
      <c r="B18" s="18" t="s">
        <v>76</v>
      </c>
      <c r="C18" s="37">
        <v>249.1</v>
      </c>
    </row>
    <row r="19" spans="1:5" x14ac:dyDescent="0.25">
      <c r="A19" s="27" t="s">
        <v>78</v>
      </c>
      <c r="B19" s="24" t="s">
        <v>79</v>
      </c>
      <c r="C19" s="37">
        <v>1246.28</v>
      </c>
    </row>
    <row r="20" spans="1:5" x14ac:dyDescent="0.25">
      <c r="A20" s="17" t="s">
        <v>80</v>
      </c>
      <c r="B20" s="18" t="s">
        <v>81</v>
      </c>
      <c r="C20" s="37">
        <v>36</v>
      </c>
    </row>
    <row r="21" spans="1:5" x14ac:dyDescent="0.25">
      <c r="A21" s="17" t="s">
        <v>82</v>
      </c>
      <c r="B21" s="18" t="s">
        <v>83</v>
      </c>
      <c r="C21" s="37">
        <v>632.75</v>
      </c>
    </row>
    <row r="22" spans="1:5" x14ac:dyDescent="0.25">
      <c r="A22" s="11" t="s">
        <v>85</v>
      </c>
      <c r="B22" s="19" t="s">
        <v>84</v>
      </c>
      <c r="C22" s="37">
        <v>1144</v>
      </c>
    </row>
    <row r="23" spans="1:5" x14ac:dyDescent="0.25">
      <c r="A23" s="11" t="s">
        <v>7</v>
      </c>
      <c r="B23" s="26" t="s">
        <v>86</v>
      </c>
      <c r="C23" s="37">
        <v>48</v>
      </c>
    </row>
    <row r="24" spans="1:5" x14ac:dyDescent="0.25">
      <c r="A24" s="11" t="s">
        <v>6</v>
      </c>
      <c r="B24" s="24" t="s">
        <v>87</v>
      </c>
      <c r="C24" s="37">
        <v>683.4</v>
      </c>
    </row>
    <row r="25" spans="1:5" x14ac:dyDescent="0.25">
      <c r="A25" s="25" t="s">
        <v>88</v>
      </c>
      <c r="B25" s="18" t="s">
        <v>89</v>
      </c>
      <c r="C25" s="37">
        <v>803.28</v>
      </c>
    </row>
    <row r="26" spans="1:5" x14ac:dyDescent="0.25">
      <c r="A26" s="5" t="s">
        <v>30</v>
      </c>
      <c r="B26" s="20"/>
      <c r="C26" s="6">
        <f>SUM(C7:C25)</f>
        <v>11663.79</v>
      </c>
    </row>
    <row r="27" spans="1:5" x14ac:dyDescent="0.25">
      <c r="A27" s="10"/>
      <c r="B27" s="21"/>
      <c r="C27" s="10"/>
    </row>
    <row r="28" spans="1:5" x14ac:dyDescent="0.25">
      <c r="A28" s="3" t="s">
        <v>59</v>
      </c>
      <c r="B28" s="22"/>
      <c r="C28" s="10"/>
    </row>
    <row r="29" spans="1:5" x14ac:dyDescent="0.25">
      <c r="A29" s="10"/>
      <c r="B29" s="21"/>
      <c r="C29" s="10"/>
    </row>
    <row r="30" spans="1:5" x14ac:dyDescent="0.25">
      <c r="A30" s="4" t="s">
        <v>34</v>
      </c>
      <c r="B30" s="4" t="s">
        <v>35</v>
      </c>
      <c r="C30" s="4" t="s">
        <v>31</v>
      </c>
    </row>
    <row r="31" spans="1:5" x14ac:dyDescent="0.25">
      <c r="A31" s="2" t="s">
        <v>11</v>
      </c>
      <c r="B31" s="18" t="s">
        <v>90</v>
      </c>
      <c r="C31" s="12">
        <v>630.61</v>
      </c>
      <c r="E31" s="16"/>
    </row>
    <row r="32" spans="1:5" x14ac:dyDescent="0.25">
      <c r="A32" s="17" t="s">
        <v>61</v>
      </c>
      <c r="B32" s="18" t="s">
        <v>62</v>
      </c>
      <c r="C32" s="12">
        <v>839.8</v>
      </c>
      <c r="E32" s="16"/>
    </row>
    <row r="33" spans="1:5" x14ac:dyDescent="0.25">
      <c r="A33" s="25" t="s">
        <v>67</v>
      </c>
      <c r="B33" s="18" t="s">
        <v>68</v>
      </c>
      <c r="C33" s="12">
        <v>52.25</v>
      </c>
      <c r="E33" s="16"/>
    </row>
    <row r="34" spans="1:5" x14ac:dyDescent="0.25">
      <c r="A34" s="1" t="s">
        <v>10</v>
      </c>
      <c r="B34" s="18" t="s">
        <v>91</v>
      </c>
      <c r="C34" s="12">
        <v>261</v>
      </c>
      <c r="E34" s="16"/>
    </row>
    <row r="35" spans="1:5" x14ac:dyDescent="0.25">
      <c r="A35" s="11" t="s">
        <v>3</v>
      </c>
      <c r="B35" s="18" t="s">
        <v>71</v>
      </c>
      <c r="C35" s="12">
        <v>396.5</v>
      </c>
      <c r="E35" s="16"/>
    </row>
    <row r="36" spans="1:5" x14ac:dyDescent="0.25">
      <c r="A36" s="2" t="s">
        <v>92</v>
      </c>
      <c r="B36" s="18" t="s">
        <v>93</v>
      </c>
      <c r="C36" s="12">
        <v>996.1</v>
      </c>
      <c r="E36" s="16"/>
    </row>
    <row r="37" spans="1:5" x14ac:dyDescent="0.25">
      <c r="A37" s="11" t="s">
        <v>8</v>
      </c>
      <c r="B37" s="26" t="s">
        <v>74</v>
      </c>
      <c r="C37" s="12">
        <v>330</v>
      </c>
      <c r="E37" s="16"/>
    </row>
    <row r="38" spans="1:5" x14ac:dyDescent="0.25">
      <c r="A38" s="11" t="s">
        <v>9</v>
      </c>
      <c r="B38" s="24" t="s">
        <v>94</v>
      </c>
      <c r="C38" s="12">
        <v>690.22</v>
      </c>
      <c r="E38" s="16"/>
    </row>
    <row r="39" spans="1:5" x14ac:dyDescent="0.25">
      <c r="A39" s="25" t="s">
        <v>95</v>
      </c>
      <c r="B39" s="18" t="s">
        <v>96</v>
      </c>
      <c r="C39" s="12">
        <v>700</v>
      </c>
      <c r="E39" s="16"/>
    </row>
    <row r="40" spans="1:5" x14ac:dyDescent="0.25">
      <c r="A40" s="17" t="s">
        <v>97</v>
      </c>
      <c r="B40" s="28" t="s">
        <v>98</v>
      </c>
      <c r="C40" s="12">
        <v>280</v>
      </c>
      <c r="E40" s="16"/>
    </row>
    <row r="41" spans="1:5" x14ac:dyDescent="0.25">
      <c r="A41" s="11" t="s">
        <v>77</v>
      </c>
      <c r="B41" s="18" t="s">
        <v>76</v>
      </c>
      <c r="C41" s="12">
        <v>651.4</v>
      </c>
      <c r="E41" s="16"/>
    </row>
    <row r="42" spans="1:5" x14ac:dyDescent="0.25">
      <c r="A42" s="25" t="s">
        <v>99</v>
      </c>
      <c r="B42" s="18" t="s">
        <v>100</v>
      </c>
      <c r="C42" s="12">
        <v>364.4</v>
      </c>
      <c r="E42" s="16"/>
    </row>
    <row r="43" spans="1:5" x14ac:dyDescent="0.25">
      <c r="A43" s="25" t="s">
        <v>101</v>
      </c>
      <c r="B43" s="18" t="s">
        <v>102</v>
      </c>
      <c r="C43" s="12">
        <v>305.04000000000002</v>
      </c>
      <c r="E43" s="16"/>
    </row>
    <row r="44" spans="1:5" x14ac:dyDescent="0.25">
      <c r="A44" s="17" t="s">
        <v>82</v>
      </c>
      <c r="B44" s="18" t="s">
        <v>83</v>
      </c>
      <c r="C44" s="12">
        <v>376.77</v>
      </c>
      <c r="E44" s="16"/>
    </row>
    <row r="45" spans="1:5" x14ac:dyDescent="0.25">
      <c r="A45" s="11" t="s">
        <v>12</v>
      </c>
      <c r="B45" s="18" t="s">
        <v>103</v>
      </c>
      <c r="C45" s="12">
        <v>1083.1599999999999</v>
      </c>
      <c r="E45" s="16"/>
    </row>
    <row r="46" spans="1:5" x14ac:dyDescent="0.25">
      <c r="A46" s="25" t="s">
        <v>88</v>
      </c>
      <c r="B46" s="18" t="s">
        <v>89</v>
      </c>
      <c r="C46" s="12">
        <v>898.04</v>
      </c>
      <c r="E46" s="16"/>
    </row>
    <row r="47" spans="1:5" x14ac:dyDescent="0.25">
      <c r="A47" s="7" t="s">
        <v>30</v>
      </c>
      <c r="B47" s="23"/>
      <c r="C47" s="8">
        <f>SUM(C31:C46)</f>
        <v>8855.2899999999972</v>
      </c>
      <c r="E47" s="16"/>
    </row>
    <row r="48" spans="1:5" x14ac:dyDescent="0.25">
      <c r="A48" s="10"/>
      <c r="B48" s="21"/>
      <c r="C48" s="10"/>
      <c r="E48" s="16"/>
    </row>
    <row r="49" spans="1:5" x14ac:dyDescent="0.25">
      <c r="A49" s="3" t="s">
        <v>58</v>
      </c>
      <c r="B49" s="22"/>
      <c r="C49" s="10"/>
      <c r="E49" s="16"/>
    </row>
    <row r="50" spans="1:5" x14ac:dyDescent="0.25">
      <c r="A50" s="10"/>
      <c r="B50" s="21"/>
      <c r="C50" s="10"/>
      <c r="E50" s="16"/>
    </row>
    <row r="51" spans="1:5" x14ac:dyDescent="0.25">
      <c r="A51" s="4" t="s">
        <v>34</v>
      </c>
      <c r="B51" s="4" t="s">
        <v>35</v>
      </c>
      <c r="C51" s="4" t="s">
        <v>31</v>
      </c>
      <c r="E51" s="36"/>
    </row>
    <row r="52" spans="1:5" x14ac:dyDescent="0.25">
      <c r="A52" s="11" t="s">
        <v>13</v>
      </c>
      <c r="B52" s="24" t="s">
        <v>104</v>
      </c>
      <c r="C52" s="35">
        <v>137.51</v>
      </c>
      <c r="E52" s="36"/>
    </row>
    <row r="53" spans="1:5" x14ac:dyDescent="0.25">
      <c r="A53" s="17" t="s">
        <v>61</v>
      </c>
      <c r="B53" s="18" t="s">
        <v>62</v>
      </c>
      <c r="C53" s="35">
        <v>5953.0199999999995</v>
      </c>
      <c r="E53" s="36"/>
    </row>
    <row r="54" spans="1:5" x14ac:dyDescent="0.25">
      <c r="A54" s="11" t="s">
        <v>4</v>
      </c>
      <c r="B54" s="26" t="s">
        <v>65</v>
      </c>
      <c r="C54" s="12">
        <v>262</v>
      </c>
      <c r="E54" s="36"/>
    </row>
    <row r="55" spans="1:5" x14ac:dyDescent="0.25">
      <c r="A55" s="25" t="s">
        <v>67</v>
      </c>
      <c r="B55" s="18" t="s">
        <v>68</v>
      </c>
      <c r="C55" s="12">
        <v>62.7</v>
      </c>
      <c r="E55" s="36"/>
    </row>
    <row r="56" spans="1:5" x14ac:dyDescent="0.25">
      <c r="A56" s="11" t="s">
        <v>3</v>
      </c>
      <c r="B56" s="18" t="s">
        <v>71</v>
      </c>
      <c r="C56" s="12">
        <v>127.3</v>
      </c>
      <c r="E56" s="36"/>
    </row>
    <row r="57" spans="1:5" x14ac:dyDescent="0.25">
      <c r="A57" s="11" t="s">
        <v>72</v>
      </c>
      <c r="B57" s="19" t="s">
        <v>73</v>
      </c>
      <c r="C57" s="12">
        <v>125.1</v>
      </c>
      <c r="E57" s="36"/>
    </row>
    <row r="58" spans="1:5" x14ac:dyDescent="0.25">
      <c r="A58" s="2" t="s">
        <v>92</v>
      </c>
      <c r="B58" s="18" t="s">
        <v>93</v>
      </c>
      <c r="C58" s="12">
        <v>1149.3</v>
      </c>
      <c r="E58" s="36"/>
    </row>
    <row r="59" spans="1:5" x14ac:dyDescent="0.25">
      <c r="A59" s="11" t="s">
        <v>8</v>
      </c>
      <c r="B59" s="26" t="s">
        <v>74</v>
      </c>
      <c r="C59" s="12">
        <v>337.5</v>
      </c>
      <c r="E59" s="36"/>
    </row>
    <row r="60" spans="1:5" x14ac:dyDescent="0.25">
      <c r="A60" s="17" t="s">
        <v>97</v>
      </c>
      <c r="B60" s="28" t="s">
        <v>98</v>
      </c>
      <c r="C60" s="12">
        <v>241.98</v>
      </c>
      <c r="E60" s="36"/>
    </row>
    <row r="61" spans="1:5" x14ac:dyDescent="0.25">
      <c r="A61" s="11" t="s">
        <v>77</v>
      </c>
      <c r="B61" s="18" t="s">
        <v>76</v>
      </c>
      <c r="C61" s="12">
        <v>257.04000000000002</v>
      </c>
      <c r="E61" s="36"/>
    </row>
    <row r="62" spans="1:5" x14ac:dyDescent="0.25">
      <c r="A62" s="25" t="s">
        <v>101</v>
      </c>
      <c r="B62" s="18" t="s">
        <v>102</v>
      </c>
      <c r="C62" s="12">
        <v>131.13999999999999</v>
      </c>
      <c r="E62" s="36"/>
    </row>
    <row r="63" spans="1:5" x14ac:dyDescent="0.25">
      <c r="A63" s="17" t="s">
        <v>80</v>
      </c>
      <c r="B63" s="18" t="s">
        <v>81</v>
      </c>
      <c r="C63" s="12">
        <v>860</v>
      </c>
      <c r="E63" s="36"/>
    </row>
    <row r="64" spans="1:5" x14ac:dyDescent="0.25">
      <c r="A64" s="11" t="s">
        <v>14</v>
      </c>
      <c r="B64" s="24" t="s">
        <v>105</v>
      </c>
      <c r="C64" s="12">
        <v>1207.78</v>
      </c>
      <c r="E64" s="36"/>
    </row>
    <row r="65" spans="1:5" x14ac:dyDescent="0.25">
      <c r="A65" s="17" t="s">
        <v>82</v>
      </c>
      <c r="B65" s="18" t="s">
        <v>83</v>
      </c>
      <c r="C65" s="12">
        <v>480.22</v>
      </c>
      <c r="E65" s="36"/>
    </row>
    <row r="66" spans="1:5" x14ac:dyDescent="0.25">
      <c r="A66" s="11" t="s">
        <v>7</v>
      </c>
      <c r="B66" s="26" t="s">
        <v>86</v>
      </c>
      <c r="C66" s="12">
        <v>48</v>
      </c>
      <c r="E66" s="36"/>
    </row>
    <row r="67" spans="1:5" x14ac:dyDescent="0.25">
      <c r="A67" s="11" t="s">
        <v>15</v>
      </c>
      <c r="B67" s="26" t="s">
        <v>106</v>
      </c>
      <c r="C67" s="12">
        <v>4000</v>
      </c>
      <c r="E67" s="36"/>
    </row>
    <row r="68" spans="1:5" x14ac:dyDescent="0.25">
      <c r="A68" s="11" t="s">
        <v>16</v>
      </c>
      <c r="B68" s="28" t="s">
        <v>107</v>
      </c>
      <c r="C68" s="12">
        <v>328.5</v>
      </c>
      <c r="E68" s="36"/>
    </row>
    <row r="69" spans="1:5" x14ac:dyDescent="0.25">
      <c r="A69" s="11" t="s">
        <v>12</v>
      </c>
      <c r="B69" s="18" t="s">
        <v>103</v>
      </c>
      <c r="C69" s="12">
        <v>960.24</v>
      </c>
      <c r="E69" s="36"/>
    </row>
    <row r="70" spans="1:5" x14ac:dyDescent="0.25">
      <c r="A70" s="25" t="s">
        <v>88</v>
      </c>
      <c r="B70" s="18" t="s">
        <v>89</v>
      </c>
      <c r="C70" s="12">
        <v>1362.1599999999999</v>
      </c>
      <c r="E70" s="36"/>
    </row>
    <row r="71" spans="1:5" x14ac:dyDescent="0.25">
      <c r="A71" s="2" t="s">
        <v>108</v>
      </c>
      <c r="B71" s="18" t="s">
        <v>109</v>
      </c>
      <c r="C71" s="12">
        <v>223</v>
      </c>
      <c r="E71" s="36"/>
    </row>
    <row r="72" spans="1:5" x14ac:dyDescent="0.25">
      <c r="A72" s="7" t="s">
        <v>30</v>
      </c>
      <c r="B72" s="23"/>
      <c r="C72" s="8">
        <f>SUM(C52:C71)</f>
        <v>18254.490000000002</v>
      </c>
      <c r="E72" s="36"/>
    </row>
    <row r="73" spans="1:5" x14ac:dyDescent="0.25">
      <c r="A73" s="10"/>
      <c r="B73" s="21"/>
      <c r="C73" s="10"/>
      <c r="E73" s="36"/>
    </row>
    <row r="74" spans="1:5" x14ac:dyDescent="0.25">
      <c r="A74" s="3" t="s">
        <v>57</v>
      </c>
      <c r="B74" s="22"/>
      <c r="C74" s="10"/>
      <c r="E74" s="36"/>
    </row>
    <row r="75" spans="1:5" x14ac:dyDescent="0.25">
      <c r="A75" s="10"/>
      <c r="B75" s="21"/>
      <c r="C75" s="10"/>
      <c r="E75" s="36"/>
    </row>
    <row r="76" spans="1:5" x14ac:dyDescent="0.25">
      <c r="A76" s="4" t="s">
        <v>34</v>
      </c>
      <c r="B76" s="4" t="s">
        <v>35</v>
      </c>
      <c r="C76" s="4" t="s">
        <v>31</v>
      </c>
      <c r="E76" s="36"/>
    </row>
    <row r="77" spans="1:5" x14ac:dyDescent="0.25">
      <c r="A77" s="29" t="s">
        <v>110</v>
      </c>
      <c r="B77" s="30" t="s">
        <v>111</v>
      </c>
      <c r="C77" s="37">
        <v>599.79999999999995</v>
      </c>
      <c r="E77" s="36"/>
    </row>
    <row r="78" spans="1:5" x14ac:dyDescent="0.25">
      <c r="A78" s="25" t="s">
        <v>142</v>
      </c>
      <c r="B78" s="18" t="s">
        <v>143</v>
      </c>
      <c r="C78" s="37">
        <v>930</v>
      </c>
      <c r="E78" s="36"/>
    </row>
    <row r="79" spans="1:5" x14ac:dyDescent="0.25">
      <c r="A79" s="11" t="s">
        <v>13</v>
      </c>
      <c r="B79" s="24" t="s">
        <v>104</v>
      </c>
      <c r="C79" s="37">
        <v>56.6</v>
      </c>
      <c r="E79" s="36"/>
    </row>
    <row r="80" spans="1:5" x14ac:dyDescent="0.25">
      <c r="A80" s="11" t="s">
        <v>112</v>
      </c>
      <c r="B80" s="19" t="s">
        <v>113</v>
      </c>
      <c r="C80" s="37">
        <v>900</v>
      </c>
      <c r="E80" s="36"/>
    </row>
    <row r="81" spans="1:5" x14ac:dyDescent="0.25">
      <c r="A81" s="17" t="s">
        <v>61</v>
      </c>
      <c r="B81" s="18" t="s">
        <v>62</v>
      </c>
      <c r="C81" s="37">
        <v>4740.25</v>
      </c>
      <c r="E81" s="36"/>
    </row>
    <row r="82" spans="1:5" x14ac:dyDescent="0.25">
      <c r="A82" s="11" t="s">
        <v>115</v>
      </c>
      <c r="B82" s="24" t="s">
        <v>114</v>
      </c>
      <c r="C82" s="37">
        <v>649.9</v>
      </c>
      <c r="E82" s="36"/>
    </row>
    <row r="83" spans="1:5" x14ac:dyDescent="0.25">
      <c r="A83" s="31" t="s">
        <v>116</v>
      </c>
      <c r="B83" s="19" t="s">
        <v>117</v>
      </c>
      <c r="C83" s="37">
        <v>383.99</v>
      </c>
      <c r="E83" s="36"/>
    </row>
    <row r="84" spans="1:5" x14ac:dyDescent="0.25">
      <c r="A84" s="11" t="s">
        <v>3</v>
      </c>
      <c r="B84" s="18" t="s">
        <v>71</v>
      </c>
      <c r="C84" s="37">
        <v>2615.4</v>
      </c>
      <c r="E84" s="36"/>
    </row>
    <row r="85" spans="1:5" x14ac:dyDescent="0.25">
      <c r="A85" s="17" t="s">
        <v>118</v>
      </c>
      <c r="B85" s="30" t="s">
        <v>119</v>
      </c>
      <c r="C85" s="37">
        <v>3024.25</v>
      </c>
      <c r="E85" s="36"/>
    </row>
    <row r="86" spans="1:5" x14ac:dyDescent="0.25">
      <c r="A86" s="2" t="s">
        <v>92</v>
      </c>
      <c r="B86" s="18" t="s">
        <v>93</v>
      </c>
      <c r="C86" s="37">
        <v>626.75</v>
      </c>
      <c r="E86" s="36"/>
    </row>
    <row r="87" spans="1:5" x14ac:dyDescent="0.25">
      <c r="A87" s="11" t="s">
        <v>120</v>
      </c>
      <c r="B87" s="19" t="s">
        <v>121</v>
      </c>
      <c r="C87" s="37">
        <v>400</v>
      </c>
      <c r="E87" s="36"/>
    </row>
    <row r="88" spans="1:5" x14ac:dyDescent="0.25">
      <c r="A88" s="11" t="s">
        <v>8</v>
      </c>
      <c r="B88" s="26" t="s">
        <v>74</v>
      </c>
      <c r="C88" s="37">
        <v>337.5</v>
      </c>
      <c r="E88" s="36"/>
    </row>
    <row r="89" spans="1:5" x14ac:dyDescent="0.25">
      <c r="A89" s="17" t="s">
        <v>97</v>
      </c>
      <c r="B89" s="28" t="s">
        <v>98</v>
      </c>
      <c r="C89" s="37">
        <v>140</v>
      </c>
      <c r="E89" s="36"/>
    </row>
    <row r="90" spans="1:5" x14ac:dyDescent="0.25">
      <c r="A90" s="11" t="s">
        <v>77</v>
      </c>
      <c r="B90" s="18" t="s">
        <v>76</v>
      </c>
      <c r="C90" s="37">
        <v>350.87</v>
      </c>
      <c r="E90" s="36"/>
    </row>
    <row r="91" spans="1:5" x14ac:dyDescent="0.25">
      <c r="A91" s="2" t="s">
        <v>17</v>
      </c>
      <c r="B91" s="30" t="s">
        <v>140</v>
      </c>
      <c r="C91" s="37">
        <v>529.84</v>
      </c>
      <c r="E91" s="36"/>
    </row>
    <row r="92" spans="1:5" x14ac:dyDescent="0.25">
      <c r="A92" s="17" t="s">
        <v>80</v>
      </c>
      <c r="B92" s="18" t="s">
        <v>81</v>
      </c>
      <c r="C92" s="37">
        <v>890.36</v>
      </c>
      <c r="E92" s="36"/>
    </row>
    <row r="93" spans="1:5" x14ac:dyDescent="0.25">
      <c r="A93" s="2" t="s">
        <v>122</v>
      </c>
      <c r="B93" s="18" t="s">
        <v>123</v>
      </c>
      <c r="C93" s="37">
        <v>266.58</v>
      </c>
      <c r="E93" s="36"/>
    </row>
    <row r="94" spans="1:5" x14ac:dyDescent="0.25">
      <c r="A94" s="11" t="s">
        <v>14</v>
      </c>
      <c r="B94" s="24" t="s">
        <v>105</v>
      </c>
      <c r="C94" s="37">
        <v>548.55999999999995</v>
      </c>
      <c r="E94" s="36"/>
    </row>
    <row r="95" spans="1:5" x14ac:dyDescent="0.25">
      <c r="A95" s="17" t="s">
        <v>82</v>
      </c>
      <c r="B95" s="18" t="s">
        <v>83</v>
      </c>
      <c r="C95" s="37">
        <v>424.5</v>
      </c>
      <c r="E95" s="36"/>
    </row>
    <row r="96" spans="1:5" x14ac:dyDescent="0.25">
      <c r="A96" s="11" t="s">
        <v>7</v>
      </c>
      <c r="B96" s="26" t="s">
        <v>86</v>
      </c>
      <c r="C96" s="37">
        <v>50</v>
      </c>
      <c r="E96" s="36"/>
    </row>
    <row r="97" spans="1:5" x14ac:dyDescent="0.25">
      <c r="A97" s="11" t="s">
        <v>12</v>
      </c>
      <c r="B97" s="18" t="s">
        <v>103</v>
      </c>
      <c r="C97" s="37">
        <v>1620.1000000000001</v>
      </c>
      <c r="E97" s="36"/>
    </row>
    <row r="98" spans="1:5" x14ac:dyDescent="0.25">
      <c r="A98" s="2" t="s">
        <v>108</v>
      </c>
      <c r="B98" s="18" t="s">
        <v>109</v>
      </c>
      <c r="C98" s="37">
        <v>169.94</v>
      </c>
      <c r="E98" s="36"/>
    </row>
    <row r="99" spans="1:5" x14ac:dyDescent="0.25">
      <c r="A99" s="7" t="s">
        <v>30</v>
      </c>
      <c r="B99" s="23"/>
      <c r="C99" s="8">
        <f>SUM(C77:C98)</f>
        <v>20255.189999999999</v>
      </c>
      <c r="E99" s="36"/>
    </row>
    <row r="100" spans="1:5" x14ac:dyDescent="0.25">
      <c r="A100" s="10"/>
      <c r="B100" s="21"/>
      <c r="C100" s="10"/>
      <c r="E100" s="36"/>
    </row>
    <row r="101" spans="1:5" x14ac:dyDescent="0.25">
      <c r="A101" s="3" t="s">
        <v>56</v>
      </c>
      <c r="B101" s="22"/>
      <c r="C101" s="10"/>
      <c r="E101" s="36"/>
    </row>
    <row r="102" spans="1:5" x14ac:dyDescent="0.25">
      <c r="A102" s="10"/>
      <c r="B102" s="21"/>
      <c r="C102" s="10"/>
      <c r="E102" s="36"/>
    </row>
    <row r="103" spans="1:5" x14ac:dyDescent="0.25">
      <c r="A103" s="4" t="s">
        <v>34</v>
      </c>
      <c r="B103" s="4" t="s">
        <v>35</v>
      </c>
      <c r="C103" s="4" t="s">
        <v>31</v>
      </c>
      <c r="E103" s="36"/>
    </row>
    <row r="104" spans="1:5" x14ac:dyDescent="0.25">
      <c r="A104" s="2" t="s">
        <v>124</v>
      </c>
      <c r="B104" s="18" t="s">
        <v>125</v>
      </c>
      <c r="C104" s="12">
        <v>450</v>
      </c>
      <c r="E104" s="36"/>
    </row>
    <row r="105" spans="1:5" x14ac:dyDescent="0.25">
      <c r="A105" s="11" t="s">
        <v>13</v>
      </c>
      <c r="B105" s="24" t="s">
        <v>104</v>
      </c>
      <c r="C105" s="12">
        <v>104</v>
      </c>
      <c r="E105" s="36"/>
    </row>
    <row r="106" spans="1:5" x14ac:dyDescent="0.25">
      <c r="A106" s="11" t="s">
        <v>0</v>
      </c>
      <c r="B106" s="18" t="s">
        <v>63</v>
      </c>
      <c r="C106" s="12">
        <v>272.39999999999998</v>
      </c>
      <c r="E106" s="36"/>
    </row>
    <row r="107" spans="1:5" x14ac:dyDescent="0.25">
      <c r="A107" s="2" t="s">
        <v>126</v>
      </c>
      <c r="B107" s="18" t="s">
        <v>127</v>
      </c>
      <c r="C107" s="12">
        <v>70</v>
      </c>
      <c r="E107" s="36"/>
    </row>
    <row r="108" spans="1:5" x14ac:dyDescent="0.25">
      <c r="A108" s="17" t="s">
        <v>61</v>
      </c>
      <c r="B108" s="18" t="s">
        <v>62</v>
      </c>
      <c r="C108" s="12">
        <v>769.5</v>
      </c>
      <c r="E108" s="36"/>
    </row>
    <row r="109" spans="1:5" x14ac:dyDescent="0.25">
      <c r="A109" s="2" t="s">
        <v>22</v>
      </c>
      <c r="B109" s="30" t="s">
        <v>130</v>
      </c>
      <c r="C109" s="12">
        <v>115</v>
      </c>
      <c r="E109" s="36"/>
    </row>
    <row r="110" spans="1:5" x14ac:dyDescent="0.25">
      <c r="A110" s="11" t="s">
        <v>10</v>
      </c>
      <c r="B110" s="18" t="s">
        <v>91</v>
      </c>
      <c r="C110" s="12">
        <v>127.6</v>
      </c>
      <c r="E110" s="36"/>
    </row>
    <row r="111" spans="1:5" x14ac:dyDescent="0.25">
      <c r="A111" s="17" t="s">
        <v>131</v>
      </c>
      <c r="B111" s="30" t="s">
        <v>132</v>
      </c>
      <c r="C111" s="12">
        <v>77.86</v>
      </c>
    </row>
    <row r="112" spans="1:5" x14ac:dyDescent="0.25">
      <c r="A112" s="11" t="s">
        <v>3</v>
      </c>
      <c r="B112" s="18" t="s">
        <v>71</v>
      </c>
      <c r="C112" s="12">
        <v>900</v>
      </c>
    </row>
    <row r="113" spans="1:3" x14ac:dyDescent="0.25">
      <c r="A113" s="17" t="s">
        <v>133</v>
      </c>
      <c r="B113" s="30" t="s">
        <v>134</v>
      </c>
      <c r="C113" s="12">
        <v>112</v>
      </c>
    </row>
    <row r="114" spans="1:3" x14ac:dyDescent="0.25">
      <c r="A114" s="2" t="s">
        <v>92</v>
      </c>
      <c r="B114" s="18" t="s">
        <v>93</v>
      </c>
      <c r="C114" s="12">
        <v>640.27</v>
      </c>
    </row>
    <row r="115" spans="1:3" x14ac:dyDescent="0.25">
      <c r="A115" s="11" t="s">
        <v>8</v>
      </c>
      <c r="B115" s="26" t="s">
        <v>74</v>
      </c>
      <c r="C115" s="12">
        <v>337.5</v>
      </c>
    </row>
    <row r="116" spans="1:3" x14ac:dyDescent="0.25">
      <c r="A116" s="11" t="s">
        <v>19</v>
      </c>
      <c r="B116" s="26" t="s">
        <v>135</v>
      </c>
      <c r="C116" s="12">
        <v>560</v>
      </c>
    </row>
    <row r="117" spans="1:3" x14ac:dyDescent="0.25">
      <c r="A117" s="11" t="s">
        <v>18</v>
      </c>
      <c r="B117" s="26" t="s">
        <v>136</v>
      </c>
      <c r="C117" s="12">
        <v>277.2</v>
      </c>
    </row>
    <row r="118" spans="1:3" x14ac:dyDescent="0.25">
      <c r="A118" s="11" t="s">
        <v>20</v>
      </c>
      <c r="B118" s="24" t="s">
        <v>137</v>
      </c>
      <c r="C118" s="12">
        <v>270.68</v>
      </c>
    </row>
    <row r="119" spans="1:3" x14ac:dyDescent="0.25">
      <c r="A119" s="25" t="s">
        <v>95</v>
      </c>
      <c r="B119" s="18" t="s">
        <v>96</v>
      </c>
      <c r="C119" s="12">
        <v>1320</v>
      </c>
    </row>
    <row r="120" spans="1:3" x14ac:dyDescent="0.25">
      <c r="A120" s="11" t="s">
        <v>77</v>
      </c>
      <c r="B120" s="18" t="s">
        <v>76</v>
      </c>
      <c r="C120" s="12">
        <v>511.18</v>
      </c>
    </row>
    <row r="121" spans="1:3" x14ac:dyDescent="0.25">
      <c r="A121" s="2" t="s">
        <v>138</v>
      </c>
      <c r="B121" s="32" t="s">
        <v>139</v>
      </c>
      <c r="C121" s="12">
        <v>129.99</v>
      </c>
    </row>
    <row r="122" spans="1:3" x14ac:dyDescent="0.25">
      <c r="A122" s="2" t="s">
        <v>17</v>
      </c>
      <c r="B122" s="30" t="s">
        <v>140</v>
      </c>
      <c r="C122" s="12">
        <v>298.76</v>
      </c>
    </row>
    <row r="123" spans="1:3" x14ac:dyDescent="0.25">
      <c r="A123" s="11" t="s">
        <v>14</v>
      </c>
      <c r="B123" s="26" t="s">
        <v>105</v>
      </c>
      <c r="C123" s="12">
        <v>349.43</v>
      </c>
    </row>
    <row r="124" spans="1:3" x14ac:dyDescent="0.25">
      <c r="A124" s="11" t="s">
        <v>21</v>
      </c>
      <c r="B124" s="24" t="s">
        <v>141</v>
      </c>
      <c r="C124" s="12">
        <v>204.09</v>
      </c>
    </row>
    <row r="125" spans="1:3" x14ac:dyDescent="0.25">
      <c r="A125" s="17" t="s">
        <v>82</v>
      </c>
      <c r="B125" s="18" t="s">
        <v>83</v>
      </c>
      <c r="C125" s="12">
        <v>122.5</v>
      </c>
    </row>
    <row r="126" spans="1:3" x14ac:dyDescent="0.25">
      <c r="A126" s="25" t="s">
        <v>142</v>
      </c>
      <c r="B126" s="18" t="s">
        <v>143</v>
      </c>
      <c r="C126" s="12">
        <v>540</v>
      </c>
    </row>
    <row r="127" spans="1:3" x14ac:dyDescent="0.25">
      <c r="A127" s="11" t="s">
        <v>7</v>
      </c>
      <c r="B127" s="26" t="s">
        <v>86</v>
      </c>
      <c r="C127" s="12">
        <v>50</v>
      </c>
    </row>
    <row r="128" spans="1:3" x14ac:dyDescent="0.25">
      <c r="A128" s="11" t="s">
        <v>6</v>
      </c>
      <c r="B128" s="24" t="s">
        <v>87</v>
      </c>
      <c r="C128" s="12">
        <v>696</v>
      </c>
    </row>
    <row r="129" spans="1:3" x14ac:dyDescent="0.25">
      <c r="A129" s="11" t="s">
        <v>12</v>
      </c>
      <c r="B129" s="18" t="s">
        <v>103</v>
      </c>
      <c r="C129" s="12">
        <v>515.35</v>
      </c>
    </row>
    <row r="130" spans="1:3" x14ac:dyDescent="0.25">
      <c r="A130" s="25" t="s">
        <v>88</v>
      </c>
      <c r="B130" s="18" t="s">
        <v>89</v>
      </c>
      <c r="C130" s="12">
        <v>516.78</v>
      </c>
    </row>
    <row r="131" spans="1:3" x14ac:dyDescent="0.25">
      <c r="A131" s="2" t="s">
        <v>108</v>
      </c>
      <c r="B131" s="18" t="s">
        <v>109</v>
      </c>
      <c r="C131" s="12">
        <v>237.44</v>
      </c>
    </row>
    <row r="132" spans="1:3" x14ac:dyDescent="0.25">
      <c r="A132" s="7" t="s">
        <v>30</v>
      </c>
      <c r="B132" s="23"/>
      <c r="C132" s="8">
        <v>10575.53</v>
      </c>
    </row>
    <row r="133" spans="1:3" x14ac:dyDescent="0.25">
      <c r="A133" s="10"/>
      <c r="B133" s="21"/>
      <c r="C133" s="10"/>
    </row>
    <row r="134" spans="1:3" x14ac:dyDescent="0.25">
      <c r="A134" s="3" t="s">
        <v>55</v>
      </c>
      <c r="B134" s="22"/>
      <c r="C134" s="10"/>
    </row>
    <row r="135" spans="1:3" x14ac:dyDescent="0.25">
      <c r="A135" s="10"/>
      <c r="B135" s="21"/>
      <c r="C135" s="10"/>
    </row>
    <row r="136" spans="1:3" x14ac:dyDescent="0.25">
      <c r="A136" s="4" t="s">
        <v>34</v>
      </c>
      <c r="B136" s="4" t="s">
        <v>35</v>
      </c>
      <c r="C136" s="4" t="s">
        <v>31</v>
      </c>
    </row>
    <row r="137" spans="1:3" x14ac:dyDescent="0.25">
      <c r="A137" s="2" t="s">
        <v>124</v>
      </c>
      <c r="B137" s="18" t="s">
        <v>125</v>
      </c>
      <c r="C137" s="12">
        <v>405</v>
      </c>
    </row>
    <row r="138" spans="1:3" x14ac:dyDescent="0.25">
      <c r="A138" s="2" t="s">
        <v>126</v>
      </c>
      <c r="B138" s="18" t="s">
        <v>127</v>
      </c>
      <c r="C138" s="12">
        <v>450</v>
      </c>
    </row>
    <row r="139" spans="1:3" x14ac:dyDescent="0.25">
      <c r="A139" s="17" t="s">
        <v>61</v>
      </c>
      <c r="B139" s="18" t="s">
        <v>62</v>
      </c>
      <c r="C139" s="12">
        <v>2145.6</v>
      </c>
    </row>
    <row r="140" spans="1:3" x14ac:dyDescent="0.25">
      <c r="A140" s="31" t="s">
        <v>116</v>
      </c>
      <c r="B140" s="19" t="s">
        <v>117</v>
      </c>
      <c r="C140" s="12">
        <v>316.60000000000002</v>
      </c>
    </row>
    <row r="141" spans="1:3" x14ac:dyDescent="0.25">
      <c r="A141" s="11" t="s">
        <v>24</v>
      </c>
      <c r="B141" s="24" t="s">
        <v>128</v>
      </c>
      <c r="C141" s="12">
        <v>774</v>
      </c>
    </row>
    <row r="142" spans="1:3" x14ac:dyDescent="0.25">
      <c r="A142" s="11" t="s">
        <v>3</v>
      </c>
      <c r="B142" s="18" t="s">
        <v>71</v>
      </c>
      <c r="C142" s="12">
        <v>171</v>
      </c>
    </row>
    <row r="143" spans="1:3" x14ac:dyDescent="0.25">
      <c r="A143" s="2" t="s">
        <v>92</v>
      </c>
      <c r="B143" s="18" t="s">
        <v>93</v>
      </c>
      <c r="C143" s="12">
        <v>495</v>
      </c>
    </row>
    <row r="144" spans="1:3" x14ac:dyDescent="0.25">
      <c r="A144" s="11" t="s">
        <v>8</v>
      </c>
      <c r="B144" s="26" t="s">
        <v>74</v>
      </c>
      <c r="C144" s="12">
        <v>337.5</v>
      </c>
    </row>
    <row r="145" spans="1:3" x14ac:dyDescent="0.25">
      <c r="A145" s="11" t="s">
        <v>23</v>
      </c>
      <c r="B145" s="18" t="s">
        <v>129</v>
      </c>
      <c r="C145" s="12">
        <v>237.78</v>
      </c>
    </row>
    <row r="146" spans="1:3" x14ac:dyDescent="0.25">
      <c r="A146" s="11" t="s">
        <v>77</v>
      </c>
      <c r="B146" s="18" t="s">
        <v>76</v>
      </c>
      <c r="C146" s="12">
        <v>41.84</v>
      </c>
    </row>
    <row r="147" spans="1:3" x14ac:dyDescent="0.25">
      <c r="A147" s="2" t="s">
        <v>17</v>
      </c>
      <c r="B147" s="30" t="s">
        <v>140</v>
      </c>
      <c r="C147" s="12">
        <v>586.74</v>
      </c>
    </row>
    <row r="148" spans="1:3" x14ac:dyDescent="0.25">
      <c r="A148" s="17" t="s">
        <v>80</v>
      </c>
      <c r="B148" s="18" t="s">
        <v>81</v>
      </c>
      <c r="C148" s="12">
        <v>714.65</v>
      </c>
    </row>
    <row r="149" spans="1:3" x14ac:dyDescent="0.25">
      <c r="A149" s="11" t="s">
        <v>14</v>
      </c>
      <c r="B149" s="26" t="s">
        <v>105</v>
      </c>
      <c r="C149" s="12">
        <v>372.65</v>
      </c>
    </row>
    <row r="150" spans="1:3" x14ac:dyDescent="0.25">
      <c r="A150" s="11" t="s">
        <v>16</v>
      </c>
      <c r="B150" s="28" t="s">
        <v>107</v>
      </c>
      <c r="C150" s="12">
        <v>288.8</v>
      </c>
    </row>
    <row r="151" spans="1:3" x14ac:dyDescent="0.25">
      <c r="A151" s="11" t="s">
        <v>12</v>
      </c>
      <c r="B151" s="18" t="s">
        <v>103</v>
      </c>
      <c r="C151" s="12">
        <v>1064.6299999999999</v>
      </c>
    </row>
    <row r="152" spans="1:3" x14ac:dyDescent="0.25">
      <c r="A152" s="25" t="s">
        <v>88</v>
      </c>
      <c r="B152" s="18" t="s">
        <v>89</v>
      </c>
      <c r="C152" s="12">
        <v>623.66</v>
      </c>
    </row>
    <row r="153" spans="1:3" x14ac:dyDescent="0.25">
      <c r="A153" s="2" t="s">
        <v>108</v>
      </c>
      <c r="B153" s="18" t="s">
        <v>109</v>
      </c>
      <c r="C153" s="12">
        <v>194.38</v>
      </c>
    </row>
    <row r="154" spans="1:3" x14ac:dyDescent="0.25">
      <c r="A154" s="7" t="s">
        <v>30</v>
      </c>
      <c r="B154" s="23"/>
      <c r="C154" s="8">
        <f>SUM(C137:C153)</f>
        <v>9219.8299999999981</v>
      </c>
    </row>
    <row r="155" spans="1:3" x14ac:dyDescent="0.25">
      <c r="A155" s="10"/>
      <c r="B155" s="21"/>
      <c r="C155" s="10"/>
    </row>
    <row r="156" spans="1:3" x14ac:dyDescent="0.25">
      <c r="A156" s="3" t="s">
        <v>54</v>
      </c>
      <c r="B156" s="22"/>
      <c r="C156" s="10"/>
    </row>
    <row r="157" spans="1:3" x14ac:dyDescent="0.25">
      <c r="A157" s="10"/>
      <c r="B157" s="21"/>
      <c r="C157" s="10"/>
    </row>
    <row r="158" spans="1:3" x14ac:dyDescent="0.25">
      <c r="A158" s="4" t="s">
        <v>34</v>
      </c>
      <c r="B158" s="4" t="s">
        <v>35</v>
      </c>
      <c r="C158" s="4" t="s">
        <v>31</v>
      </c>
    </row>
    <row r="159" spans="1:3" x14ac:dyDescent="0.25">
      <c r="A159" s="2" t="s">
        <v>124</v>
      </c>
      <c r="B159" s="18" t="s">
        <v>125</v>
      </c>
      <c r="C159" s="12">
        <v>381</v>
      </c>
    </row>
    <row r="160" spans="1:3" x14ac:dyDescent="0.25">
      <c r="A160" s="29" t="s">
        <v>110</v>
      </c>
      <c r="B160" s="30" t="s">
        <v>111</v>
      </c>
      <c r="C160" s="12">
        <v>66</v>
      </c>
    </row>
    <row r="161" spans="1:3" x14ac:dyDescent="0.25">
      <c r="A161" s="11" t="s">
        <v>13</v>
      </c>
      <c r="B161" s="24" t="s">
        <v>104</v>
      </c>
      <c r="C161" s="12">
        <v>77.099999999999994</v>
      </c>
    </row>
    <row r="162" spans="1:3" x14ac:dyDescent="0.25">
      <c r="A162" s="17" t="s">
        <v>61</v>
      </c>
      <c r="B162" s="18" t="s">
        <v>62</v>
      </c>
      <c r="C162" s="12">
        <v>994.7</v>
      </c>
    </row>
    <row r="163" spans="1:3" x14ac:dyDescent="0.25">
      <c r="A163" s="27" t="s">
        <v>145</v>
      </c>
      <c r="B163" s="24" t="s">
        <v>144</v>
      </c>
      <c r="C163" s="12">
        <v>96</v>
      </c>
    </row>
    <row r="164" spans="1:3" x14ac:dyDescent="0.25">
      <c r="A164" s="31" t="s">
        <v>116</v>
      </c>
      <c r="B164" s="19" t="s">
        <v>117</v>
      </c>
      <c r="C164" s="12">
        <v>359</v>
      </c>
    </row>
    <row r="165" spans="1:3" x14ac:dyDescent="0.25">
      <c r="A165" s="11" t="s">
        <v>10</v>
      </c>
      <c r="B165" s="18" t="s">
        <v>91</v>
      </c>
      <c r="C165" s="12">
        <v>169.65</v>
      </c>
    </row>
    <row r="166" spans="1:3" x14ac:dyDescent="0.25">
      <c r="A166" s="17" t="s">
        <v>131</v>
      </c>
      <c r="B166" s="30" t="s">
        <v>132</v>
      </c>
      <c r="C166" s="12">
        <v>13.95</v>
      </c>
    </row>
    <row r="167" spans="1:3" x14ac:dyDescent="0.25">
      <c r="A167" s="11" t="s">
        <v>146</v>
      </c>
      <c r="B167" s="19" t="s">
        <v>147</v>
      </c>
      <c r="C167" s="12">
        <v>431.03</v>
      </c>
    </row>
    <row r="168" spans="1:3" x14ac:dyDescent="0.25">
      <c r="A168" s="27" t="s">
        <v>148</v>
      </c>
      <c r="B168" s="24" t="s">
        <v>149</v>
      </c>
      <c r="C168" s="12">
        <v>256</v>
      </c>
    </row>
    <row r="169" spans="1:3" x14ac:dyDescent="0.25">
      <c r="A169" s="11" t="s">
        <v>150</v>
      </c>
      <c r="B169" s="19" t="s">
        <v>151</v>
      </c>
      <c r="C169" s="12">
        <v>692.7</v>
      </c>
    </row>
    <row r="170" spans="1:3" x14ac:dyDescent="0.25">
      <c r="A170" s="2" t="s">
        <v>92</v>
      </c>
      <c r="B170" s="18" t="s">
        <v>93</v>
      </c>
      <c r="C170" s="12">
        <v>1546.85</v>
      </c>
    </row>
    <row r="171" spans="1:3" x14ac:dyDescent="0.25">
      <c r="A171" s="11" t="s">
        <v>8</v>
      </c>
      <c r="B171" s="26" t="s">
        <v>74</v>
      </c>
      <c r="C171" s="12">
        <v>270</v>
      </c>
    </row>
    <row r="172" spans="1:3" x14ac:dyDescent="0.25">
      <c r="A172" s="2" t="s">
        <v>152</v>
      </c>
      <c r="B172" s="18" t="s">
        <v>153</v>
      </c>
      <c r="C172" s="12">
        <v>219</v>
      </c>
    </row>
    <row r="173" spans="1:3" x14ac:dyDescent="0.25">
      <c r="A173" s="11" t="s">
        <v>25</v>
      </c>
      <c r="B173" s="24" t="s">
        <v>154</v>
      </c>
      <c r="C173" s="12">
        <v>795.67</v>
      </c>
    </row>
    <row r="174" spans="1:3" x14ac:dyDescent="0.25">
      <c r="A174" s="25" t="s">
        <v>95</v>
      </c>
      <c r="B174" s="18" t="s">
        <v>96</v>
      </c>
      <c r="C174" s="12">
        <v>1860</v>
      </c>
    </row>
    <row r="175" spans="1:3" x14ac:dyDescent="0.25">
      <c r="A175" s="11" t="s">
        <v>77</v>
      </c>
      <c r="B175" s="18" t="s">
        <v>76</v>
      </c>
      <c r="C175" s="12">
        <v>871.3</v>
      </c>
    </row>
    <row r="176" spans="1:3" x14ac:dyDescent="0.25">
      <c r="A176" s="2" t="s">
        <v>138</v>
      </c>
      <c r="B176" s="32" t="s">
        <v>139</v>
      </c>
      <c r="C176" s="12">
        <v>245.6</v>
      </c>
    </row>
    <row r="177" spans="1:3" x14ac:dyDescent="0.25">
      <c r="A177" s="2" t="s">
        <v>17</v>
      </c>
      <c r="B177" s="30" t="s">
        <v>140</v>
      </c>
      <c r="C177" s="12">
        <v>632.23</v>
      </c>
    </row>
    <row r="178" spans="1:3" x14ac:dyDescent="0.25">
      <c r="A178" s="27" t="s">
        <v>155</v>
      </c>
      <c r="B178" s="24" t="s">
        <v>156</v>
      </c>
      <c r="C178" s="12">
        <v>489.55</v>
      </c>
    </row>
    <row r="179" spans="1:3" x14ac:dyDescent="0.25">
      <c r="A179" s="17" t="s">
        <v>80</v>
      </c>
      <c r="B179" s="18" t="s">
        <v>81</v>
      </c>
      <c r="C179" s="12">
        <v>300</v>
      </c>
    </row>
    <row r="180" spans="1:3" x14ac:dyDescent="0.25">
      <c r="A180" s="17" t="s">
        <v>82</v>
      </c>
      <c r="B180" s="18" t="s">
        <v>83</v>
      </c>
      <c r="C180" s="12">
        <v>668.22</v>
      </c>
    </row>
    <row r="181" spans="1:3" x14ac:dyDescent="0.25">
      <c r="A181" s="25" t="s">
        <v>142</v>
      </c>
      <c r="B181" s="18" t="s">
        <v>143</v>
      </c>
      <c r="C181" s="12">
        <v>800</v>
      </c>
    </row>
    <row r="182" spans="1:3" x14ac:dyDescent="0.25">
      <c r="A182" s="27" t="s">
        <v>157</v>
      </c>
      <c r="B182" s="34" t="s">
        <v>158</v>
      </c>
      <c r="C182" s="12">
        <v>402.5</v>
      </c>
    </row>
    <row r="183" spans="1:3" x14ac:dyDescent="0.25">
      <c r="A183" s="11" t="s">
        <v>16</v>
      </c>
      <c r="B183" s="30" t="s">
        <v>107</v>
      </c>
      <c r="C183" s="12">
        <v>256</v>
      </c>
    </row>
    <row r="184" spans="1:3" x14ac:dyDescent="0.25">
      <c r="A184" s="11" t="s">
        <v>6</v>
      </c>
      <c r="B184" s="24" t="s">
        <v>87</v>
      </c>
      <c r="C184" s="12">
        <v>1286.4000000000001</v>
      </c>
    </row>
    <row r="185" spans="1:3" x14ac:dyDescent="0.25">
      <c r="A185" s="11" t="s">
        <v>12</v>
      </c>
      <c r="B185" s="18" t="s">
        <v>103</v>
      </c>
      <c r="C185" s="12">
        <v>894.58</v>
      </c>
    </row>
    <row r="186" spans="1:3" x14ac:dyDescent="0.25">
      <c r="A186" s="25" t="s">
        <v>88</v>
      </c>
      <c r="B186" s="18" t="s">
        <v>89</v>
      </c>
      <c r="C186" s="12">
        <v>633.20000000000005</v>
      </c>
    </row>
    <row r="187" spans="1:3" x14ac:dyDescent="0.25">
      <c r="A187" s="2" t="s">
        <v>108</v>
      </c>
      <c r="B187" s="18" t="s">
        <v>109</v>
      </c>
      <c r="C187" s="12">
        <v>173.5</v>
      </c>
    </row>
    <row r="188" spans="1:3" s="3" customFormat="1" x14ac:dyDescent="0.25">
      <c r="A188" s="7" t="s">
        <v>30</v>
      </c>
      <c r="B188" s="23"/>
      <c r="C188" s="8">
        <f>SUM(C159:C187)</f>
        <v>15881.729999999998</v>
      </c>
    </row>
    <row r="189" spans="1:3" x14ac:dyDescent="0.25">
      <c r="A189" s="10"/>
      <c r="B189" s="21"/>
      <c r="C189" s="10"/>
    </row>
    <row r="190" spans="1:3" x14ac:dyDescent="0.25">
      <c r="A190" s="3" t="s">
        <v>53</v>
      </c>
      <c r="B190" s="22"/>
      <c r="C190" s="10"/>
    </row>
    <row r="191" spans="1:3" ht="15.75" customHeight="1" x14ac:dyDescent="0.25">
      <c r="A191" s="10"/>
      <c r="B191" s="21"/>
      <c r="C191" s="10"/>
    </row>
    <row r="192" spans="1:3" x14ac:dyDescent="0.25">
      <c r="A192" s="4" t="s">
        <v>34</v>
      </c>
      <c r="B192" s="4" t="s">
        <v>35</v>
      </c>
      <c r="C192" s="4" t="s">
        <v>31</v>
      </c>
    </row>
    <row r="193" spans="1:3" x14ac:dyDescent="0.25">
      <c r="A193" s="27" t="s">
        <v>159</v>
      </c>
      <c r="B193" s="34" t="s">
        <v>160</v>
      </c>
      <c r="C193" s="13">
        <v>362.43</v>
      </c>
    </row>
    <row r="194" spans="1:3" x14ac:dyDescent="0.25">
      <c r="A194" s="27" t="s">
        <v>148</v>
      </c>
      <c r="B194" s="24" t="s">
        <v>149</v>
      </c>
      <c r="C194" s="13">
        <v>256</v>
      </c>
    </row>
    <row r="195" spans="1:3" x14ac:dyDescent="0.25">
      <c r="A195" s="2" t="s">
        <v>92</v>
      </c>
      <c r="B195" s="18" t="s">
        <v>93</v>
      </c>
      <c r="C195" s="13">
        <v>180.55</v>
      </c>
    </row>
    <row r="196" spans="1:3" x14ac:dyDescent="0.25">
      <c r="A196" s="11" t="s">
        <v>8</v>
      </c>
      <c r="B196" s="26" t="s">
        <v>74</v>
      </c>
      <c r="C196" s="13">
        <v>270</v>
      </c>
    </row>
    <row r="197" spans="1:3" x14ac:dyDescent="0.25">
      <c r="A197" s="11" t="s">
        <v>23</v>
      </c>
      <c r="B197" s="18" t="s">
        <v>129</v>
      </c>
      <c r="C197" s="13">
        <v>56.8</v>
      </c>
    </row>
    <row r="198" spans="1:3" x14ac:dyDescent="0.25">
      <c r="A198" s="11" t="s">
        <v>77</v>
      </c>
      <c r="B198" s="18" t="s">
        <v>76</v>
      </c>
      <c r="C198" s="13">
        <v>438.42</v>
      </c>
    </row>
    <row r="199" spans="1:3" x14ac:dyDescent="0.25">
      <c r="A199" s="2" t="s">
        <v>138</v>
      </c>
      <c r="B199" s="32" t="s">
        <v>139</v>
      </c>
      <c r="C199" s="13">
        <v>153</v>
      </c>
    </row>
    <row r="200" spans="1:3" x14ac:dyDescent="0.25">
      <c r="A200" s="2" t="s">
        <v>17</v>
      </c>
      <c r="B200" s="30" t="s">
        <v>140</v>
      </c>
      <c r="C200" s="13">
        <v>630.95000000000005</v>
      </c>
    </row>
    <row r="201" spans="1:3" x14ac:dyDescent="0.25">
      <c r="A201" s="25" t="s">
        <v>142</v>
      </c>
      <c r="B201" s="18" t="s">
        <v>143</v>
      </c>
      <c r="C201" s="13">
        <v>810</v>
      </c>
    </row>
    <row r="202" spans="1:3" x14ac:dyDescent="0.25">
      <c r="A202" s="11" t="s">
        <v>7</v>
      </c>
      <c r="B202" s="26" t="s">
        <v>86</v>
      </c>
      <c r="C202" s="13">
        <v>50</v>
      </c>
    </row>
    <row r="203" spans="1:3" x14ac:dyDescent="0.25">
      <c r="A203" s="11" t="s">
        <v>12</v>
      </c>
      <c r="B203" s="18" t="s">
        <v>103</v>
      </c>
      <c r="C203" s="13">
        <v>1061.5899999999999</v>
      </c>
    </row>
    <row r="204" spans="1:3" x14ac:dyDescent="0.25">
      <c r="A204" s="25" t="s">
        <v>88</v>
      </c>
      <c r="B204" s="18" t="s">
        <v>89</v>
      </c>
      <c r="C204" s="13">
        <v>2201.34</v>
      </c>
    </row>
    <row r="205" spans="1:3" s="3" customFormat="1" x14ac:dyDescent="0.25">
      <c r="A205" s="7" t="s">
        <v>30</v>
      </c>
      <c r="B205" s="23"/>
      <c r="C205" s="9">
        <f>SUM(C193:C204)</f>
        <v>6471.08</v>
      </c>
    </row>
    <row r="206" spans="1:3" x14ac:dyDescent="0.25">
      <c r="A206" s="10"/>
      <c r="B206" s="21"/>
      <c r="C206" s="10"/>
    </row>
    <row r="207" spans="1:3" x14ac:dyDescent="0.25">
      <c r="A207" s="3" t="s">
        <v>52</v>
      </c>
      <c r="B207" s="22"/>
      <c r="C207" s="10"/>
    </row>
    <row r="208" spans="1:3" x14ac:dyDescent="0.25">
      <c r="A208" s="10"/>
      <c r="B208" s="21"/>
      <c r="C208" s="10"/>
    </row>
    <row r="209" spans="1:3" x14ac:dyDescent="0.25">
      <c r="A209" s="4" t="s">
        <v>34</v>
      </c>
      <c r="B209" s="4" t="s">
        <v>35</v>
      </c>
      <c r="C209" s="4" t="s">
        <v>31</v>
      </c>
    </row>
    <row r="210" spans="1:3" x14ac:dyDescent="0.25">
      <c r="A210" s="2" t="s">
        <v>124</v>
      </c>
      <c r="B210" s="18" t="s">
        <v>125</v>
      </c>
      <c r="C210" s="12">
        <v>270</v>
      </c>
    </row>
    <row r="211" spans="1:3" x14ac:dyDescent="0.25">
      <c r="A211" s="11" t="s">
        <v>13</v>
      </c>
      <c r="B211" s="24" t="s">
        <v>104</v>
      </c>
      <c r="C211" s="12">
        <v>77.72</v>
      </c>
    </row>
    <row r="212" spans="1:3" x14ac:dyDescent="0.25">
      <c r="A212" s="17" t="s">
        <v>61</v>
      </c>
      <c r="B212" s="18" t="s">
        <v>62</v>
      </c>
      <c r="C212" s="12">
        <v>2273.5</v>
      </c>
    </row>
    <row r="213" spans="1:3" x14ac:dyDescent="0.25">
      <c r="A213" s="11" t="s">
        <v>3</v>
      </c>
      <c r="B213" s="18" t="s">
        <v>71</v>
      </c>
      <c r="C213" s="12">
        <v>61.2</v>
      </c>
    </row>
    <row r="214" spans="1:3" x14ac:dyDescent="0.25">
      <c r="A214" s="11" t="s">
        <v>161</v>
      </c>
      <c r="B214" s="19" t="s">
        <v>162</v>
      </c>
      <c r="C214" s="12">
        <v>374.51</v>
      </c>
    </row>
    <row r="215" spans="1:3" x14ac:dyDescent="0.25">
      <c r="A215" s="2" t="s">
        <v>163</v>
      </c>
      <c r="B215" s="18" t="s">
        <v>164</v>
      </c>
      <c r="C215" s="12">
        <v>204.48</v>
      </c>
    </row>
    <row r="216" spans="1:3" x14ac:dyDescent="0.25">
      <c r="A216" s="2" t="s">
        <v>165</v>
      </c>
      <c r="B216" s="32" t="s">
        <v>166</v>
      </c>
      <c r="C216" s="12">
        <v>140</v>
      </c>
    </row>
    <row r="217" spans="1:3" x14ac:dyDescent="0.25">
      <c r="A217" s="2" t="s">
        <v>92</v>
      </c>
      <c r="B217" s="18" t="s">
        <v>93</v>
      </c>
      <c r="C217" s="12">
        <v>697.8</v>
      </c>
    </row>
    <row r="218" spans="1:3" x14ac:dyDescent="0.25">
      <c r="A218" s="11" t="s">
        <v>8</v>
      </c>
      <c r="B218" s="26" t="s">
        <v>74</v>
      </c>
      <c r="C218" s="12">
        <v>315</v>
      </c>
    </row>
    <row r="219" spans="1:3" x14ac:dyDescent="0.25">
      <c r="A219" s="27" t="s">
        <v>169</v>
      </c>
      <c r="B219" s="24" t="s">
        <v>170</v>
      </c>
      <c r="C219" s="12">
        <v>33.4</v>
      </c>
    </row>
    <row r="220" spans="1:3" x14ac:dyDescent="0.25">
      <c r="A220" s="2" t="s">
        <v>152</v>
      </c>
      <c r="B220" s="18" t="s">
        <v>153</v>
      </c>
      <c r="C220" s="12">
        <v>219</v>
      </c>
    </row>
    <row r="221" spans="1:3" x14ac:dyDescent="0.25">
      <c r="A221" s="11" t="s">
        <v>77</v>
      </c>
      <c r="B221" s="18" t="s">
        <v>76</v>
      </c>
      <c r="C221" s="12">
        <v>148</v>
      </c>
    </row>
    <row r="222" spans="1:3" x14ac:dyDescent="0.25">
      <c r="A222" s="2" t="s">
        <v>17</v>
      </c>
      <c r="B222" s="30" t="s">
        <v>140</v>
      </c>
      <c r="C222" s="12">
        <v>589.14</v>
      </c>
    </row>
    <row r="223" spans="1:3" x14ac:dyDescent="0.25">
      <c r="A223" s="27" t="s">
        <v>157</v>
      </c>
      <c r="B223" s="34" t="s">
        <v>158</v>
      </c>
      <c r="C223" s="12">
        <v>101.5</v>
      </c>
    </row>
    <row r="224" spans="1:3" x14ac:dyDescent="0.25">
      <c r="A224" s="11" t="s">
        <v>12</v>
      </c>
      <c r="B224" s="18" t="s">
        <v>103</v>
      </c>
      <c r="C224" s="12">
        <v>1162.25</v>
      </c>
    </row>
    <row r="225" spans="1:3" x14ac:dyDescent="0.25">
      <c r="A225" s="2" t="s">
        <v>167</v>
      </c>
      <c r="B225" s="18" t="s">
        <v>168</v>
      </c>
      <c r="C225" s="12">
        <v>430</v>
      </c>
    </row>
    <row r="226" spans="1:3" x14ac:dyDescent="0.25">
      <c r="A226" s="11" t="s">
        <v>30</v>
      </c>
      <c r="B226" s="19"/>
      <c r="C226" s="8">
        <f>SUM(C210:C225)</f>
        <v>7097.5</v>
      </c>
    </row>
    <row r="227" spans="1:3" x14ac:dyDescent="0.25">
      <c r="A227" s="10"/>
      <c r="B227" s="21"/>
      <c r="C227" s="10"/>
    </row>
    <row r="228" spans="1:3" x14ac:dyDescent="0.25">
      <c r="A228" s="3" t="s">
        <v>51</v>
      </c>
      <c r="B228" s="22"/>
      <c r="C228" s="10"/>
    </row>
    <row r="229" spans="1:3" x14ac:dyDescent="0.25">
      <c r="A229" s="10"/>
      <c r="B229" s="21"/>
      <c r="C229" s="10"/>
    </row>
    <row r="230" spans="1:3" x14ac:dyDescent="0.25">
      <c r="A230" s="4" t="s">
        <v>34</v>
      </c>
      <c r="B230" s="4" t="s">
        <v>35</v>
      </c>
      <c r="C230" s="4" t="s">
        <v>31</v>
      </c>
    </row>
    <row r="231" spans="1:3" x14ac:dyDescent="0.25">
      <c r="A231" s="2" t="s">
        <v>124</v>
      </c>
      <c r="B231" s="18" t="s">
        <v>125</v>
      </c>
      <c r="C231" s="12">
        <v>162</v>
      </c>
    </row>
    <row r="232" spans="1:3" x14ac:dyDescent="0.25">
      <c r="A232" s="2" t="s">
        <v>22</v>
      </c>
      <c r="B232" s="30" t="s">
        <v>130</v>
      </c>
      <c r="C232" s="12">
        <v>45</v>
      </c>
    </row>
    <row r="233" spans="1:3" x14ac:dyDescent="0.25">
      <c r="A233" s="11" t="s">
        <v>27</v>
      </c>
      <c r="B233" s="24" t="s">
        <v>171</v>
      </c>
      <c r="C233" s="12">
        <v>237</v>
      </c>
    </row>
    <row r="234" spans="1:3" x14ac:dyDescent="0.25">
      <c r="A234" s="31" t="s">
        <v>116</v>
      </c>
      <c r="B234" s="19" t="s">
        <v>117</v>
      </c>
      <c r="C234" s="12">
        <v>293.70999999999998</v>
      </c>
    </row>
    <row r="235" spans="1:3" x14ac:dyDescent="0.25">
      <c r="A235" s="2" t="s">
        <v>163</v>
      </c>
      <c r="B235" s="18" t="s">
        <v>164</v>
      </c>
      <c r="C235" s="12">
        <v>318.14999999999998</v>
      </c>
    </row>
    <row r="236" spans="1:3" x14ac:dyDescent="0.25">
      <c r="A236" s="2" t="s">
        <v>165</v>
      </c>
      <c r="B236" s="32" t="s">
        <v>166</v>
      </c>
      <c r="C236" s="12">
        <v>100</v>
      </c>
    </row>
    <row r="237" spans="1:3" x14ac:dyDescent="0.25">
      <c r="A237" s="11" t="s">
        <v>172</v>
      </c>
      <c r="B237" s="19" t="s">
        <v>173</v>
      </c>
      <c r="C237" s="12">
        <v>481.8</v>
      </c>
    </row>
    <row r="238" spans="1:3" x14ac:dyDescent="0.25">
      <c r="A238" s="2" t="s">
        <v>92</v>
      </c>
      <c r="B238" s="18" t="s">
        <v>93</v>
      </c>
      <c r="C238" s="12">
        <v>888.8</v>
      </c>
    </row>
    <row r="239" spans="1:3" x14ac:dyDescent="0.25">
      <c r="A239" s="11" t="s">
        <v>8</v>
      </c>
      <c r="B239" s="26" t="s">
        <v>74</v>
      </c>
      <c r="C239" s="12">
        <v>337.5</v>
      </c>
    </row>
    <row r="240" spans="1:3" x14ac:dyDescent="0.25">
      <c r="A240" s="11" t="s">
        <v>26</v>
      </c>
      <c r="B240" s="24" t="s">
        <v>174</v>
      </c>
      <c r="C240" s="12">
        <v>420</v>
      </c>
    </row>
    <row r="241" spans="1:5" x14ac:dyDescent="0.25">
      <c r="A241" s="2" t="s">
        <v>17</v>
      </c>
      <c r="B241" s="30" t="s">
        <v>140</v>
      </c>
      <c r="C241" s="12">
        <v>473.45</v>
      </c>
    </row>
    <row r="242" spans="1:5" x14ac:dyDescent="0.25">
      <c r="A242" s="17" t="s">
        <v>82</v>
      </c>
      <c r="B242" s="18" t="s">
        <v>83</v>
      </c>
      <c r="C242" s="12">
        <v>395.51</v>
      </c>
    </row>
    <row r="243" spans="1:5" x14ac:dyDescent="0.25">
      <c r="A243" s="27" t="s">
        <v>157</v>
      </c>
      <c r="B243" s="34" t="s">
        <v>158</v>
      </c>
      <c r="C243" s="12">
        <v>216.5</v>
      </c>
    </row>
    <row r="244" spans="1:5" x14ac:dyDescent="0.25">
      <c r="A244" s="11" t="s">
        <v>12</v>
      </c>
      <c r="B244" s="18" t="s">
        <v>103</v>
      </c>
      <c r="C244" s="12">
        <v>979.53</v>
      </c>
    </row>
    <row r="245" spans="1:5" x14ac:dyDescent="0.25">
      <c r="A245" s="2" t="s">
        <v>167</v>
      </c>
      <c r="B245" s="18" t="s">
        <v>168</v>
      </c>
      <c r="C245" s="12">
        <v>259.89999999999998</v>
      </c>
    </row>
    <row r="246" spans="1:5" x14ac:dyDescent="0.25">
      <c r="A246" s="7" t="s">
        <v>30</v>
      </c>
      <c r="B246" s="23"/>
      <c r="C246" s="8">
        <f>SUM(C231:C245)</f>
        <v>5608.8499999999995</v>
      </c>
    </row>
    <row r="247" spans="1:5" x14ac:dyDescent="0.25">
      <c r="A247" s="10"/>
      <c r="B247" s="21"/>
      <c r="C247" s="10"/>
    </row>
    <row r="248" spans="1:5" x14ac:dyDescent="0.25">
      <c r="A248" s="3" t="s">
        <v>50</v>
      </c>
      <c r="B248" s="22"/>
      <c r="C248" s="10"/>
    </row>
    <row r="249" spans="1:5" x14ac:dyDescent="0.25">
      <c r="A249" s="10"/>
      <c r="B249" s="21"/>
      <c r="C249" s="10"/>
    </row>
    <row r="250" spans="1:5" x14ac:dyDescent="0.25">
      <c r="A250" s="4" t="s">
        <v>34</v>
      </c>
      <c r="B250" s="4" t="s">
        <v>35</v>
      </c>
      <c r="C250" s="4" t="s">
        <v>31</v>
      </c>
      <c r="E250" s="36"/>
    </row>
    <row r="251" spans="1:5" x14ac:dyDescent="0.25">
      <c r="A251" s="2" t="s">
        <v>124</v>
      </c>
      <c r="B251" s="18" t="s">
        <v>125</v>
      </c>
      <c r="C251" s="38">
        <v>120</v>
      </c>
      <c r="E251" s="36"/>
    </row>
    <row r="252" spans="1:5" x14ac:dyDescent="0.25">
      <c r="A252" s="11" t="s">
        <v>13</v>
      </c>
      <c r="B252" s="26" t="s">
        <v>104</v>
      </c>
      <c r="C252" s="38">
        <v>77.72</v>
      </c>
      <c r="E252" s="36"/>
    </row>
    <row r="253" spans="1:5" x14ac:dyDescent="0.25">
      <c r="A253" s="27" t="s">
        <v>191</v>
      </c>
      <c r="B253" s="24" t="s">
        <v>129</v>
      </c>
      <c r="C253" s="38">
        <v>340</v>
      </c>
      <c r="E253" s="36"/>
    </row>
    <row r="254" spans="1:5" x14ac:dyDescent="0.25">
      <c r="A254" s="17" t="s">
        <v>61</v>
      </c>
      <c r="B254" s="18" t="s">
        <v>62</v>
      </c>
      <c r="C254" s="38">
        <v>1479.2</v>
      </c>
      <c r="E254" s="36"/>
    </row>
    <row r="255" spans="1:5" x14ac:dyDescent="0.25">
      <c r="A255" s="11" t="s">
        <v>70</v>
      </c>
      <c r="B255" s="24" t="s">
        <v>69</v>
      </c>
      <c r="C255" s="38">
        <v>145</v>
      </c>
      <c r="E255" s="36"/>
    </row>
    <row r="256" spans="1:5" x14ac:dyDescent="0.25">
      <c r="A256" s="33" t="s">
        <v>116</v>
      </c>
      <c r="B256" s="19" t="s">
        <v>117</v>
      </c>
      <c r="C256" s="38">
        <v>241.75</v>
      </c>
      <c r="E256" s="36"/>
    </row>
    <row r="257" spans="1:5" x14ac:dyDescent="0.25">
      <c r="A257" s="27" t="s">
        <v>148</v>
      </c>
      <c r="B257" s="24" t="s">
        <v>149</v>
      </c>
      <c r="C257" s="38">
        <v>256</v>
      </c>
      <c r="E257" s="36"/>
    </row>
    <row r="258" spans="1:5" x14ac:dyDescent="0.25">
      <c r="A258" s="2" t="s">
        <v>163</v>
      </c>
      <c r="B258" s="18" t="s">
        <v>164</v>
      </c>
      <c r="C258" s="38">
        <v>286.68</v>
      </c>
      <c r="E258" s="36"/>
    </row>
    <row r="259" spans="1:5" x14ac:dyDescent="0.25">
      <c r="A259" s="2" t="s">
        <v>175</v>
      </c>
      <c r="B259" s="32" t="s">
        <v>176</v>
      </c>
      <c r="C259" s="38">
        <v>7185.52</v>
      </c>
      <c r="E259" s="36"/>
    </row>
    <row r="260" spans="1:5" x14ac:dyDescent="0.25">
      <c r="A260" s="2" t="s">
        <v>92</v>
      </c>
      <c r="B260" s="18" t="s">
        <v>93</v>
      </c>
      <c r="C260" s="38">
        <v>753.61</v>
      </c>
      <c r="E260" s="36"/>
    </row>
    <row r="261" spans="1:5" x14ac:dyDescent="0.25">
      <c r="A261" s="11" t="s">
        <v>8</v>
      </c>
      <c r="B261" s="26" t="s">
        <v>74</v>
      </c>
      <c r="C261" s="38">
        <v>360</v>
      </c>
      <c r="E261" s="36"/>
    </row>
    <row r="262" spans="1:5" x14ac:dyDescent="0.25">
      <c r="A262" s="11" t="s">
        <v>18</v>
      </c>
      <c r="B262" s="24" t="s">
        <v>136</v>
      </c>
      <c r="C262" s="38">
        <v>250</v>
      </c>
      <c r="E262" s="36"/>
    </row>
    <row r="263" spans="1:5" x14ac:dyDescent="0.25">
      <c r="A263" s="2" t="s">
        <v>28</v>
      </c>
      <c r="B263" s="18" t="s">
        <v>177</v>
      </c>
      <c r="C263" s="38">
        <v>210.4</v>
      </c>
      <c r="E263" s="36"/>
    </row>
    <row r="264" spans="1:5" x14ac:dyDescent="0.25">
      <c r="A264" s="17" t="s">
        <v>97</v>
      </c>
      <c r="B264" s="28" t="s">
        <v>98</v>
      </c>
      <c r="C264" s="38">
        <v>306.60000000000002</v>
      </c>
      <c r="E264" s="36"/>
    </row>
    <row r="265" spans="1:5" x14ac:dyDescent="0.25">
      <c r="A265" s="11" t="s">
        <v>77</v>
      </c>
      <c r="B265" s="18" t="s">
        <v>76</v>
      </c>
      <c r="C265" s="38">
        <v>308.95999999999998</v>
      </c>
      <c r="E265" s="36"/>
    </row>
    <row r="266" spans="1:5" x14ac:dyDescent="0.25">
      <c r="A266" s="2" t="s">
        <v>17</v>
      </c>
      <c r="B266" s="30" t="s">
        <v>140</v>
      </c>
      <c r="C266" s="38">
        <v>566.62</v>
      </c>
      <c r="E266" s="36"/>
    </row>
    <row r="267" spans="1:5" x14ac:dyDescent="0.25">
      <c r="A267" s="25" t="s">
        <v>142</v>
      </c>
      <c r="B267" s="18" t="s">
        <v>143</v>
      </c>
      <c r="C267" s="38">
        <v>975</v>
      </c>
      <c r="E267" s="36"/>
    </row>
    <row r="268" spans="1:5" x14ac:dyDescent="0.25">
      <c r="A268" s="11" t="s">
        <v>7</v>
      </c>
      <c r="B268" s="26" t="s">
        <v>86</v>
      </c>
      <c r="C268" s="38">
        <v>177</v>
      </c>
      <c r="E268" s="36"/>
    </row>
    <row r="269" spans="1:5" x14ac:dyDescent="0.25">
      <c r="A269" s="27" t="s">
        <v>157</v>
      </c>
      <c r="B269" s="34" t="s">
        <v>158</v>
      </c>
      <c r="C269" s="38">
        <v>76</v>
      </c>
      <c r="E269" s="36"/>
    </row>
    <row r="270" spans="1:5" x14ac:dyDescent="0.25">
      <c r="A270" s="11" t="s">
        <v>181</v>
      </c>
      <c r="B270" s="24" t="s">
        <v>178</v>
      </c>
      <c r="C270" s="38">
        <v>575.76</v>
      </c>
      <c r="E270" s="36"/>
    </row>
    <row r="271" spans="1:5" x14ac:dyDescent="0.25">
      <c r="A271" s="11" t="s">
        <v>12</v>
      </c>
      <c r="B271" s="18" t="s">
        <v>103</v>
      </c>
      <c r="C271" s="38">
        <v>999.53</v>
      </c>
      <c r="E271" s="36"/>
    </row>
    <row r="272" spans="1:5" x14ac:dyDescent="0.25">
      <c r="A272" s="25" t="s">
        <v>88</v>
      </c>
      <c r="B272" s="18" t="s">
        <v>89</v>
      </c>
      <c r="C272" s="38">
        <v>1524.4</v>
      </c>
      <c r="E272" s="36"/>
    </row>
    <row r="273" spans="1:5" x14ac:dyDescent="0.25">
      <c r="A273" s="2" t="s">
        <v>179</v>
      </c>
      <c r="B273" s="28" t="s">
        <v>180</v>
      </c>
      <c r="C273" s="38">
        <v>171.72</v>
      </c>
      <c r="E273" s="36"/>
    </row>
    <row r="274" spans="1:5" x14ac:dyDescent="0.25">
      <c r="A274" s="7" t="s">
        <v>30</v>
      </c>
      <c r="B274" s="23"/>
      <c r="C274" s="9">
        <f>SUM(C251:C273)</f>
        <v>17387.470000000005</v>
      </c>
      <c r="E274" s="36"/>
    </row>
    <row r="275" spans="1:5" x14ac:dyDescent="0.25">
      <c r="A275" s="10"/>
      <c r="B275" s="21"/>
      <c r="C275" s="10"/>
      <c r="E275" s="36"/>
    </row>
    <row r="276" spans="1:5" x14ac:dyDescent="0.25">
      <c r="A276" s="3" t="s">
        <v>49</v>
      </c>
      <c r="B276" s="22"/>
      <c r="C276" s="10"/>
      <c r="E276" s="36"/>
    </row>
    <row r="277" spans="1:5" x14ac:dyDescent="0.25">
      <c r="A277" s="10"/>
      <c r="B277" s="21"/>
      <c r="C277" s="10"/>
      <c r="E277" s="36"/>
    </row>
    <row r="278" spans="1:5" x14ac:dyDescent="0.25">
      <c r="A278" s="4" t="s">
        <v>34</v>
      </c>
      <c r="B278" s="4" t="s">
        <v>35</v>
      </c>
      <c r="C278" s="4" t="s">
        <v>31</v>
      </c>
      <c r="E278" s="36"/>
    </row>
    <row r="279" spans="1:5" x14ac:dyDescent="0.25">
      <c r="A279" s="11" t="s">
        <v>13</v>
      </c>
      <c r="B279" s="24" t="s">
        <v>104</v>
      </c>
      <c r="C279" s="12">
        <v>77.72</v>
      </c>
      <c r="E279" s="36"/>
    </row>
    <row r="280" spans="1:5" x14ac:dyDescent="0.25">
      <c r="A280" s="17" t="s">
        <v>61</v>
      </c>
      <c r="B280" s="18" t="s">
        <v>62</v>
      </c>
      <c r="C280" s="12">
        <v>2782.4</v>
      </c>
    </row>
    <row r="281" spans="1:5" x14ac:dyDescent="0.25">
      <c r="A281" s="11" t="s">
        <v>183</v>
      </c>
      <c r="B281" s="26" t="s">
        <v>182</v>
      </c>
      <c r="C281" s="12">
        <v>531.83000000000004</v>
      </c>
    </row>
    <row r="282" spans="1:5" x14ac:dyDescent="0.25">
      <c r="A282" s="11" t="s">
        <v>70</v>
      </c>
      <c r="B282" s="24" t="s">
        <v>69</v>
      </c>
      <c r="C282" s="12">
        <v>247.5</v>
      </c>
    </row>
    <row r="283" spans="1:5" x14ac:dyDescent="0.25">
      <c r="A283" s="11" t="s">
        <v>3</v>
      </c>
      <c r="B283" s="18" t="s">
        <v>71</v>
      </c>
      <c r="C283" s="12">
        <v>228.54</v>
      </c>
    </row>
    <row r="284" spans="1:5" x14ac:dyDescent="0.25">
      <c r="A284" s="27" t="s">
        <v>148</v>
      </c>
      <c r="B284" s="24" t="s">
        <v>149</v>
      </c>
      <c r="C284" s="12">
        <v>128</v>
      </c>
    </row>
    <row r="285" spans="1:5" x14ac:dyDescent="0.25">
      <c r="A285" s="2" t="s">
        <v>163</v>
      </c>
      <c r="B285" s="18" t="s">
        <v>164</v>
      </c>
      <c r="C285" s="12">
        <v>636.25</v>
      </c>
    </row>
    <row r="286" spans="1:5" x14ac:dyDescent="0.25">
      <c r="A286" s="2" t="s">
        <v>92</v>
      </c>
      <c r="B286" s="18" t="s">
        <v>93</v>
      </c>
      <c r="C286" s="12">
        <v>115</v>
      </c>
    </row>
    <row r="287" spans="1:5" x14ac:dyDescent="0.25">
      <c r="A287" s="11" t="s">
        <v>8</v>
      </c>
      <c r="B287" s="26" t="s">
        <v>74</v>
      </c>
      <c r="C287" s="12">
        <v>450</v>
      </c>
    </row>
    <row r="288" spans="1:5" x14ac:dyDescent="0.25">
      <c r="A288" s="11" t="s">
        <v>185</v>
      </c>
      <c r="B288" s="24" t="s">
        <v>184</v>
      </c>
      <c r="C288" s="12">
        <v>414.48</v>
      </c>
    </row>
    <row r="289" spans="1:3" x14ac:dyDescent="0.25">
      <c r="A289" s="2" t="s">
        <v>17</v>
      </c>
      <c r="B289" s="30" t="s">
        <v>140</v>
      </c>
      <c r="C289" s="12">
        <v>1067.19</v>
      </c>
    </row>
    <row r="290" spans="1:3" x14ac:dyDescent="0.25">
      <c r="A290" s="11" t="s">
        <v>187</v>
      </c>
      <c r="B290" s="24" t="s">
        <v>186</v>
      </c>
      <c r="C290" s="12">
        <v>587.6</v>
      </c>
    </row>
    <row r="291" spans="1:3" x14ac:dyDescent="0.25">
      <c r="A291" s="17" t="s">
        <v>82</v>
      </c>
      <c r="B291" s="18" t="s">
        <v>83</v>
      </c>
      <c r="C291" s="12">
        <v>283.60000000000002</v>
      </c>
    </row>
    <row r="292" spans="1:3" x14ac:dyDescent="0.25">
      <c r="A292" s="11" t="s">
        <v>189</v>
      </c>
      <c r="B292" s="24" t="s">
        <v>188</v>
      </c>
      <c r="C292" s="12">
        <v>473.8</v>
      </c>
    </row>
    <row r="293" spans="1:3" x14ac:dyDescent="0.25">
      <c r="A293" s="11" t="s">
        <v>7</v>
      </c>
      <c r="B293" s="26" t="s">
        <v>86</v>
      </c>
      <c r="C293" s="12">
        <v>390</v>
      </c>
    </row>
    <row r="294" spans="1:3" x14ac:dyDescent="0.25">
      <c r="A294" s="27" t="s">
        <v>157</v>
      </c>
      <c r="B294" s="34" t="s">
        <v>158</v>
      </c>
      <c r="C294" s="12">
        <v>117.55</v>
      </c>
    </row>
    <row r="295" spans="1:3" x14ac:dyDescent="0.25">
      <c r="A295" s="11" t="s">
        <v>16</v>
      </c>
      <c r="B295" s="30" t="s">
        <v>107</v>
      </c>
      <c r="C295" s="12">
        <v>620.25</v>
      </c>
    </row>
    <row r="296" spans="1:3" x14ac:dyDescent="0.25">
      <c r="A296" s="11" t="s">
        <v>29</v>
      </c>
      <c r="B296" s="24" t="s">
        <v>190</v>
      </c>
      <c r="C296" s="12">
        <v>529.96</v>
      </c>
    </row>
    <row r="297" spans="1:3" s="3" customFormat="1" x14ac:dyDescent="0.25">
      <c r="A297" s="7" t="s">
        <v>30</v>
      </c>
      <c r="B297" s="23"/>
      <c r="C297" s="8">
        <v>9681.6699999999983</v>
      </c>
    </row>
    <row r="298" spans="1:3" x14ac:dyDescent="0.25">
      <c r="A298" s="10"/>
      <c r="B298" s="10"/>
      <c r="C298" s="10"/>
    </row>
    <row r="299" spans="1:3" x14ac:dyDescent="0.25">
      <c r="A299" s="3" t="s">
        <v>36</v>
      </c>
      <c r="B299" s="10"/>
      <c r="C299" s="10"/>
    </row>
    <row r="300" spans="1:3" x14ac:dyDescent="0.25">
      <c r="A300" s="14" t="s">
        <v>37</v>
      </c>
      <c r="B300" s="10"/>
      <c r="C300" s="15">
        <f>C26</f>
        <v>11663.79</v>
      </c>
    </row>
    <row r="301" spans="1:3" x14ac:dyDescent="0.25">
      <c r="A301" s="14" t="s">
        <v>38</v>
      </c>
      <c r="B301" s="10"/>
      <c r="C301" s="15">
        <f>C47</f>
        <v>8855.2899999999972</v>
      </c>
    </row>
    <row r="302" spans="1:3" x14ac:dyDescent="0.25">
      <c r="A302" s="14" t="s">
        <v>39</v>
      </c>
      <c r="B302" s="10"/>
      <c r="C302" s="15">
        <f>C72</f>
        <v>18254.490000000002</v>
      </c>
    </row>
    <row r="303" spans="1:3" x14ac:dyDescent="0.25">
      <c r="A303" s="14" t="s">
        <v>40</v>
      </c>
      <c r="B303" s="10"/>
      <c r="C303" s="15">
        <f>C99</f>
        <v>20255.189999999999</v>
      </c>
    </row>
    <row r="304" spans="1:3" x14ac:dyDescent="0.25">
      <c r="A304" s="14" t="s">
        <v>41</v>
      </c>
      <c r="B304" s="10"/>
      <c r="C304" s="15">
        <f>C132</f>
        <v>10575.53</v>
      </c>
    </row>
    <row r="305" spans="1:3" x14ac:dyDescent="0.25">
      <c r="A305" s="14" t="s">
        <v>42</v>
      </c>
      <c r="B305" s="10"/>
      <c r="C305" s="15">
        <f>C154</f>
        <v>9219.8299999999981</v>
      </c>
    </row>
    <row r="306" spans="1:3" x14ac:dyDescent="0.25">
      <c r="A306" s="14" t="s">
        <v>43</v>
      </c>
      <c r="B306" s="10"/>
      <c r="C306" s="15">
        <f>C188</f>
        <v>15881.729999999998</v>
      </c>
    </row>
    <row r="307" spans="1:3" x14ac:dyDescent="0.25">
      <c r="A307" s="14" t="s">
        <v>44</v>
      </c>
      <c r="B307" s="10"/>
      <c r="C307" s="15">
        <f>C205</f>
        <v>6471.08</v>
      </c>
    </row>
    <row r="308" spans="1:3" x14ac:dyDescent="0.25">
      <c r="A308" s="14" t="s">
        <v>45</v>
      </c>
      <c r="B308" s="10"/>
      <c r="C308" s="15">
        <f>C226</f>
        <v>7097.5</v>
      </c>
    </row>
    <row r="309" spans="1:3" x14ac:dyDescent="0.25">
      <c r="A309" s="14" t="s">
        <v>46</v>
      </c>
      <c r="B309" s="10"/>
      <c r="C309" s="15">
        <f>C246</f>
        <v>5608.8499999999995</v>
      </c>
    </row>
    <row r="310" spans="1:3" x14ac:dyDescent="0.25">
      <c r="A310" s="14" t="s">
        <v>47</v>
      </c>
      <c r="B310" s="10"/>
      <c r="C310" s="15">
        <f>C274</f>
        <v>17387.470000000005</v>
      </c>
    </row>
    <row r="311" spans="1:3" x14ac:dyDescent="0.25">
      <c r="A311" s="14" t="s">
        <v>48</v>
      </c>
      <c r="B311" s="10"/>
      <c r="C311" s="15">
        <f>C297</f>
        <v>9681.6699999999983</v>
      </c>
    </row>
    <row r="312" spans="1:3" ht="15.75" thickBot="1" x14ac:dyDescent="0.3">
      <c r="A312" s="39" t="s">
        <v>31</v>
      </c>
      <c r="B312" s="10"/>
      <c r="C312" s="40">
        <f>SUM(C300:C311)</f>
        <v>140952.41999999998</v>
      </c>
    </row>
    <row r="313" spans="1:3" ht="15.75" thickTop="1" x14ac:dyDescent="0.25"/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Vilaça</dc:creator>
  <cp:lastModifiedBy>HMR</cp:lastModifiedBy>
  <dcterms:created xsi:type="dcterms:W3CDTF">2018-05-22T16:49:00Z</dcterms:created>
  <dcterms:modified xsi:type="dcterms:W3CDTF">2018-05-28T16:14:01Z</dcterms:modified>
</cp:coreProperties>
</file>